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xxx 24 (Ale) 62272 - Vig Interior SP\4. Edital\Publicado\"/>
    </mc:Choice>
  </mc:AlternateContent>
  <xr:revisionPtr revIDLastSave="0" documentId="13_ncr:1_{0008260B-2D11-4356-BC57-1E0D75D7EBA7}" xr6:coauthVersionLast="47" xr6:coauthVersionMax="47" xr10:uidLastSave="{00000000-0000-0000-0000-000000000000}"/>
  <bookViews>
    <workbookView xWindow="-120" yWindow="-120" windowWidth="24240" windowHeight="13020" tabRatio="750" xr2:uid="{00000000-000D-0000-FFFF-FFFF00000000}"/>
  </bookViews>
  <sheets>
    <sheet name="POSTOS E SERVIÇOS" sheetId="20" r:id="rId1"/>
    <sheet name="NOVAS UNID E SERV ADICIONAIS" sheetId="3" r:id="rId2"/>
    <sheet name="POSTOS E UNIDADES " sheetId="9" state="hidden" r:id="rId3"/>
    <sheet name="Planilha1" sheetId="22" state="hidden" r:id="rId4"/>
    <sheet name="Planilha2" sheetId="24" state="hidden" r:id="rId5"/>
    <sheet name="Rubricas" sheetId="21" state="hidden" r:id="rId6"/>
  </sheets>
  <externalReferences>
    <externalReference r:id="rId7"/>
    <externalReference r:id="rId8"/>
  </externalReferences>
  <definedNames>
    <definedName name="_xlnm._FilterDatabase" localSheetId="0" hidden="1">'POSTOS E SERVIÇOS'!$B$3:$X$97</definedName>
    <definedName name="divisor_192">'[1]INSERÇÃO-DE-DADOS'!$P$35</definedName>
    <definedName name="Divisor_215">'[1]INSERÇÃO-DE-DADOS'!$P$34</definedName>
    <definedName name="Divisor_720">'[1]INSERÇÃO-DE-DADOS'!$P$33</definedName>
    <definedName name="NUMERO_MESES_EXEC_CONTRATUAL">'[1]INSERÇÃO-DE-DADOS'!$P$18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4" l="1"/>
  <c r="C41" i="24"/>
  <c r="B40" i="24"/>
  <c r="B39" i="24"/>
  <c r="B37" i="24"/>
  <c r="B34" i="24"/>
  <c r="B33" i="24"/>
  <c r="B32" i="24"/>
  <c r="B31" i="24"/>
  <c r="B30" i="24"/>
  <c r="B29" i="24"/>
  <c r="B28" i="24"/>
  <c r="B27" i="24"/>
  <c r="B25" i="24"/>
  <c r="B24" i="24"/>
  <c r="B22" i="24"/>
  <c r="C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" i="24"/>
  <c r="B5" i="24"/>
  <c r="B3" i="24"/>
  <c r="B1" i="24"/>
  <c r="G5" i="9"/>
  <c r="C21" i="3"/>
  <c r="C20" i="3"/>
  <c r="C22" i="9" l="1"/>
  <c r="D22" i="9" s="1"/>
  <c r="E22" i="9" s="1"/>
  <c r="C21" i="9"/>
  <c r="D21" i="9" s="1"/>
  <c r="E21" i="9" s="1"/>
  <c r="K270" i="20"/>
  <c r="L270" i="20"/>
  <c r="M270" i="20"/>
  <c r="N270" i="20"/>
  <c r="O270" i="20"/>
  <c r="P270" i="20"/>
  <c r="Q270" i="20"/>
  <c r="R270" i="20"/>
  <c r="S270" i="20"/>
  <c r="T270" i="20"/>
  <c r="U270" i="20"/>
  <c r="V270" i="20"/>
  <c r="W270" i="20"/>
  <c r="C6" i="3"/>
  <c r="C7" i="3"/>
  <c r="C8" i="3"/>
  <c r="C9" i="3"/>
  <c r="C10" i="3"/>
  <c r="C11" i="3"/>
  <c r="C12" i="3"/>
  <c r="C13" i="3"/>
  <c r="C14" i="3"/>
  <c r="C15" i="3"/>
  <c r="C5" i="3"/>
  <c r="W266" i="20" l="1"/>
  <c r="V266" i="20"/>
  <c r="U266" i="20"/>
  <c r="T266" i="20"/>
  <c r="S266" i="20"/>
  <c r="R266" i="20"/>
  <c r="Q266" i="20"/>
  <c r="P266" i="20"/>
  <c r="O266" i="20"/>
  <c r="N266" i="20"/>
  <c r="M266" i="20"/>
  <c r="L266" i="20"/>
  <c r="K266" i="20"/>
  <c r="J266" i="20"/>
  <c r="I266" i="20"/>
  <c r="F268" i="20" l="1"/>
  <c r="W169" i="20"/>
  <c r="V169" i="20"/>
  <c r="U169" i="20"/>
  <c r="T169" i="20"/>
  <c r="S169" i="20"/>
  <c r="R169" i="20"/>
  <c r="Q169" i="20"/>
  <c r="P169" i="20"/>
  <c r="O169" i="20"/>
  <c r="N169" i="20"/>
  <c r="M169" i="20"/>
  <c r="L169" i="20"/>
  <c r="K169" i="20"/>
  <c r="J169" i="20"/>
  <c r="I169" i="20"/>
  <c r="F171" i="20" l="1"/>
  <c r="G6" i="9"/>
  <c r="G26" i="9"/>
  <c r="C26" i="9" s="1"/>
  <c r="D26" i="9" s="1"/>
  <c r="E26" i="9" l="1"/>
  <c r="P97" i="20" l="1"/>
  <c r="Q97" i="20"/>
  <c r="R97" i="20"/>
  <c r="S97" i="20"/>
  <c r="T97" i="20"/>
  <c r="U97" i="20"/>
  <c r="V97" i="20"/>
  <c r="W97" i="20"/>
  <c r="J97" i="20" l="1"/>
  <c r="J270" i="20" s="1"/>
  <c r="K97" i="20"/>
  <c r="L97" i="20"/>
  <c r="M97" i="20"/>
  <c r="N97" i="20"/>
  <c r="O97" i="20"/>
  <c r="I97" i="20"/>
  <c r="I270" i="20" s="1"/>
  <c r="F99" i="20" l="1"/>
  <c r="F272" i="20"/>
  <c r="D5" i="9"/>
  <c r="D6" i="9"/>
  <c r="E6" i="9" s="1"/>
  <c r="D7" i="9"/>
  <c r="E7" i="9" s="1"/>
  <c r="D8" i="9"/>
  <c r="E8" i="9" s="1"/>
  <c r="D9" i="9"/>
  <c r="E9" i="9" s="1"/>
  <c r="D10" i="9"/>
  <c r="E10" i="9" s="1"/>
  <c r="D11" i="9"/>
  <c r="E11" i="9" s="1"/>
  <c r="D12" i="9"/>
  <c r="E12" i="9" s="1"/>
  <c r="D13" i="9"/>
  <c r="E13" i="9" s="1"/>
  <c r="D14" i="9"/>
  <c r="E14" i="9" s="1"/>
  <c r="D15" i="9"/>
  <c r="E15" i="9" s="1"/>
  <c r="D16" i="9"/>
  <c r="E16" i="9" s="1"/>
  <c r="D17" i="9"/>
  <c r="E17" i="9" s="1"/>
  <c r="D18" i="9"/>
  <c r="E18" i="9" s="1"/>
  <c r="D19" i="9"/>
  <c r="E19" i="9" s="1"/>
  <c r="D34" i="9"/>
  <c r="E34" i="9" s="1"/>
  <c r="C39" i="9" l="1"/>
  <c r="E5" i="9"/>
  <c r="C63" i="9" l="1"/>
  <c r="C40" i="9"/>
  <c r="G33" i="9"/>
  <c r="C33" i="9" s="1"/>
  <c r="D33" i="9" s="1"/>
  <c r="E33" i="9" s="1"/>
  <c r="G32" i="9"/>
  <c r="C32" i="9" s="1"/>
  <c r="D32" i="9" s="1"/>
  <c r="E32" i="9" s="1"/>
  <c r="G31" i="9"/>
  <c r="C31" i="9" s="1"/>
  <c r="D31" i="9" s="1"/>
  <c r="E31" i="9" s="1"/>
  <c r="G30" i="9"/>
  <c r="C30" i="9" s="1"/>
  <c r="D30" i="9" s="1"/>
  <c r="E30" i="9" s="1"/>
  <c r="G29" i="9"/>
  <c r="C29" i="9" s="1"/>
  <c r="D29" i="9" s="1"/>
  <c r="E29" i="9" s="1"/>
  <c r="G28" i="9"/>
  <c r="C28" i="9" s="1"/>
  <c r="D28" i="9" s="1"/>
  <c r="F39" i="9" s="1"/>
  <c r="G27" i="9"/>
  <c r="C27" i="9" s="1"/>
  <c r="D27" i="9" s="1"/>
  <c r="E39" i="9" s="1"/>
  <c r="G25" i="9"/>
  <c r="C25" i="9" s="1"/>
  <c r="D25" i="9" s="1"/>
  <c r="E25" i="9" s="1"/>
  <c r="G24" i="9"/>
  <c r="C24" i="9" s="1"/>
  <c r="D24" i="9" s="1"/>
  <c r="D39" i="9" s="1"/>
  <c r="F40" i="9" l="1"/>
  <c r="F63" i="9"/>
  <c r="D63" i="9"/>
  <c r="D40" i="9"/>
  <c r="E63" i="9"/>
  <c r="E40" i="9"/>
  <c r="C41" i="9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D35" i="9"/>
  <c r="E35" i="9" s="1"/>
  <c r="E28" i="9"/>
  <c r="E24" i="9"/>
  <c r="E27" i="9"/>
  <c r="C53" i="9" l="1"/>
  <c r="C54" i="9" s="1"/>
  <c r="C55" i="9" s="1"/>
  <c r="C56" i="9" s="1"/>
  <c r="C57" i="9" s="1"/>
  <c r="C58" i="9" s="1"/>
  <c r="C65" i="9"/>
  <c r="C64" i="9"/>
  <c r="E41" i="9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64" i="9"/>
  <c r="D41" i="9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64" i="9"/>
  <c r="F41" i="9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C66" i="9"/>
  <c r="C59" i="9"/>
  <c r="F53" i="9" l="1"/>
  <c r="F54" i="9" s="1"/>
  <c r="F55" i="9" s="1"/>
  <c r="F56" i="9" s="1"/>
  <c r="F57" i="9" s="1"/>
  <c r="F58" i="9" s="1"/>
  <c r="F65" i="9"/>
  <c r="F64" i="9"/>
  <c r="D53" i="9"/>
  <c r="D54" i="9" s="1"/>
  <c r="D55" i="9" s="1"/>
  <c r="D56" i="9" s="1"/>
  <c r="D57" i="9" s="1"/>
  <c r="D58" i="9" s="1"/>
  <c r="E53" i="9"/>
  <c r="E54" i="9" s="1"/>
  <c r="E55" i="9" s="1"/>
  <c r="E56" i="9" s="1"/>
  <c r="E57" i="9" s="1"/>
  <c r="E58" i="9" s="1"/>
  <c r="E65" i="9"/>
  <c r="F59" i="9" l="1"/>
  <c r="D65" i="9"/>
  <c r="F66" i="9"/>
  <c r="E59" i="9" l="1"/>
  <c r="E66" i="9" l="1"/>
  <c r="D66" i="9" l="1"/>
  <c r="D59" i="9" l="1"/>
</calcChain>
</file>

<file path=xl/sharedStrings.xml><?xml version="1.0" encoding="utf-8"?>
<sst xmlns="http://schemas.openxmlformats.org/spreadsheetml/2006/main" count="1796" uniqueCount="930">
  <si>
    <t>REGIÃO DE JUNDIAÍ E SOROCABA</t>
  </si>
  <si>
    <t>SEQ</t>
  </si>
  <si>
    <t>CÓD</t>
  </si>
  <si>
    <t>NOME DA UNIDADE</t>
  </si>
  <si>
    <t>ENDEREÇO</t>
  </si>
  <si>
    <t>CEP</t>
  </si>
  <si>
    <t>CIDADE</t>
  </si>
  <si>
    <t>UF</t>
  </si>
  <si>
    <t>A</t>
  </si>
  <si>
    <t xml:space="preserve">A1 </t>
  </si>
  <si>
    <t xml:space="preserve">B </t>
  </si>
  <si>
    <t>C</t>
  </si>
  <si>
    <t>C1</t>
  </si>
  <si>
    <t>D</t>
  </si>
  <si>
    <t>E</t>
  </si>
  <si>
    <t>E1</t>
  </si>
  <si>
    <t>E2</t>
  </si>
  <si>
    <t>H</t>
  </si>
  <si>
    <t>ASPP A</t>
  </si>
  <si>
    <t>ASPP B</t>
  </si>
  <si>
    <t>ASPP C</t>
  </si>
  <si>
    <t>ASPP D</t>
  </si>
  <si>
    <t>ASPP E</t>
  </si>
  <si>
    <t>IVI</t>
  </si>
  <si>
    <t>AMPARO, SP</t>
  </si>
  <si>
    <t>RUA FERRUCIO GUARIZZO, 79</t>
  </si>
  <si>
    <t>13900-490</t>
  </si>
  <si>
    <t xml:space="preserve">AMPARO                             </t>
  </si>
  <si>
    <t>SP</t>
  </si>
  <si>
    <t>SIM</t>
  </si>
  <si>
    <t>ATIBAIA, SP</t>
  </si>
  <si>
    <t>PRACA APRIGIO DE TOLEDO, 16</t>
  </si>
  <si>
    <t>12940-670</t>
  </si>
  <si>
    <t xml:space="preserve">ATIBAIA                            </t>
  </si>
  <si>
    <t>BRAGANCA PAULISTA, SP</t>
  </si>
  <si>
    <t>RUA CORONEL OSORIO, 125</t>
  </si>
  <si>
    <t>12900-150</t>
  </si>
  <si>
    <t xml:space="preserve">BRAGANCA PAULISTA                  </t>
  </si>
  <si>
    <t>ITAPETININGA, SP</t>
  </si>
  <si>
    <t>RUA QUINTINO BOCAIUVA, 500</t>
  </si>
  <si>
    <t>18200-014</t>
  </si>
  <si>
    <t>ITAPETININGA</t>
  </si>
  <si>
    <t>ITARARE, SP</t>
  </si>
  <si>
    <t>RUA XV DE NOVEMBRO, 242</t>
  </si>
  <si>
    <t>18460-000</t>
  </si>
  <si>
    <t>ITARARE</t>
  </si>
  <si>
    <t>ITATIBA, SP</t>
  </si>
  <si>
    <t>PRACA DA BANDEIRA, 51</t>
  </si>
  <si>
    <t>13250-329</t>
  </si>
  <si>
    <t>ITATIBA</t>
  </si>
  <si>
    <t>ITU, SP</t>
  </si>
  <si>
    <t>RUA SETE DE SETEMBRO, 122</t>
  </si>
  <si>
    <t>13300-150</t>
  </si>
  <si>
    <t xml:space="preserve">ITU                                </t>
  </si>
  <si>
    <t>JUNDIAI, SP</t>
  </si>
  <si>
    <t>RUA RANGEL PESTANA, 278 A 286</t>
  </si>
  <si>
    <t>13201-000</t>
  </si>
  <si>
    <t xml:space="preserve">JUNDIAI                            </t>
  </si>
  <si>
    <t>SALTO, SP</t>
  </si>
  <si>
    <t>RUA JOSE WEISSOHN, 124</t>
  </si>
  <si>
    <t>13320-200</t>
  </si>
  <si>
    <t>SALTO</t>
  </si>
  <si>
    <t>SOROCABA, SP</t>
  </si>
  <si>
    <t>RUA DOUTOR ALVARO SOARES, 3</t>
  </si>
  <si>
    <t>18010-190</t>
  </si>
  <si>
    <t>SOROCABA</t>
  </si>
  <si>
    <t>TATUI, SP</t>
  </si>
  <si>
    <t>RUA JUVENAL DE CAMPOS, 642</t>
  </si>
  <si>
    <t>18270-330</t>
  </si>
  <si>
    <t>TATUI</t>
  </si>
  <si>
    <t>TIETE, SP</t>
  </si>
  <si>
    <t>RUA DOUTOR PALINURO, 490</t>
  </si>
  <si>
    <t>18530-000</t>
  </si>
  <si>
    <t xml:space="preserve">TIETE                              </t>
  </si>
  <si>
    <t>ALEM PONTE, SP</t>
  </si>
  <si>
    <t>AVENIDA SAO PAULO, 925</t>
  </si>
  <si>
    <t>18013-002</t>
  </si>
  <si>
    <t>CAJAMAR, SP</t>
  </si>
  <si>
    <t>AVENIDA DOMINGO ALONSO LOPEZ, 66</t>
  </si>
  <si>
    <t>07786-495</t>
  </si>
  <si>
    <t>CAJAMAR</t>
  </si>
  <si>
    <t>SAO ROQUE, SP</t>
  </si>
  <si>
    <t>RUA PROFESSOR GERMANO NEGRINI, 125</t>
  </si>
  <si>
    <t>18130-450</t>
  </si>
  <si>
    <t>SAO ROQUE</t>
  </si>
  <si>
    <t>ITAPEVA, SP</t>
  </si>
  <si>
    <t>RUA PIRES FLEURY, 149</t>
  </si>
  <si>
    <t>18400-430</t>
  </si>
  <si>
    <t>ITAPEVA</t>
  </si>
  <si>
    <t>PORTO FELIZ, SP</t>
  </si>
  <si>
    <t>RUA ALTINO ARANTES, 287</t>
  </si>
  <si>
    <t>18540-000</t>
  </si>
  <si>
    <t>PORTO FELIZ</t>
  </si>
  <si>
    <t>IBIUNA, SP</t>
  </si>
  <si>
    <t>RUA CAPITAO CARDOSO DE MELO, 30</t>
  </si>
  <si>
    <t>18150-000</t>
  </si>
  <si>
    <t>IBIUNA</t>
  </si>
  <si>
    <t>FRANCO DA ROCHA, SP</t>
  </si>
  <si>
    <t>RUA AZEVEDO SOARES, 190</t>
  </si>
  <si>
    <t>07851-010</t>
  </si>
  <si>
    <t>FRANCO DA ROCHA</t>
  </si>
  <si>
    <t>PIEDADE, SP</t>
  </si>
  <si>
    <t>RUA CONEGO JOSE RODRIGUES, 97</t>
  </si>
  <si>
    <t>18170-000</t>
  </si>
  <si>
    <t>PIEDADE</t>
  </si>
  <si>
    <t>MAIRIPORA, SP</t>
  </si>
  <si>
    <t>AVENIDA TABELIAO PASSARELLA, 382</t>
  </si>
  <si>
    <t>07600-027</t>
  </si>
  <si>
    <t>MAIRIPORA</t>
  </si>
  <si>
    <t>SERRA NEGRA, SP</t>
  </si>
  <si>
    <t>RUA SETE DE SETEMBRO, 26</t>
  </si>
  <si>
    <t>13930-000</t>
  </si>
  <si>
    <t>SERRA NEGRA</t>
  </si>
  <si>
    <t>SOCORRO, SP</t>
  </si>
  <si>
    <t>RUA TREZE DE MAIO, 110</t>
  </si>
  <si>
    <t>13960-000</t>
  </si>
  <si>
    <t>SOCORRO</t>
  </si>
  <si>
    <t>AGUAS DE LINDOIA, SP</t>
  </si>
  <si>
    <t>AVENIDA BRASIL, 246</t>
  </si>
  <si>
    <t>13940-000</t>
  </si>
  <si>
    <t xml:space="preserve">AGUAS DE LINDOIA                   </t>
  </si>
  <si>
    <t>CAMPO LIMPO PAULISTA, SP</t>
  </si>
  <si>
    <t>AVENIDA PRESIDENTE VARGAS, 94</t>
  </si>
  <si>
    <t>13230-100</t>
  </si>
  <si>
    <t>CAMPO LIMPO PAULISTA</t>
  </si>
  <si>
    <t>CERQUILHO, SP</t>
  </si>
  <si>
    <t>RUA DOUTOR SOARES HUNGRIA, 270</t>
  </si>
  <si>
    <t>18520-111</t>
  </si>
  <si>
    <t>CERQUILHO</t>
  </si>
  <si>
    <t>LARANJAL PAULISTA, SP</t>
  </si>
  <si>
    <t>RUA DOS EXPEDICIONARIOS, 144</t>
  </si>
  <si>
    <t>18500-000</t>
  </si>
  <si>
    <t>LARANJAL PAULISTA</t>
  </si>
  <si>
    <t>LOUVEIRA, SP</t>
  </si>
  <si>
    <t>RUA ARMANDO STECK, 332</t>
  </si>
  <si>
    <t>13290-290</t>
  </si>
  <si>
    <t>LOUVEIRA</t>
  </si>
  <si>
    <t>PAINEIRAS, SP</t>
  </si>
  <si>
    <t>RUA EDUARDO TOMANIK, 320</t>
  </si>
  <si>
    <t>13201-835</t>
  </si>
  <si>
    <t>PEDRA GRANDE, SP</t>
  </si>
  <si>
    <t>RUA THOME FRANCO, 290</t>
  </si>
  <si>
    <t>12940-680</t>
  </si>
  <si>
    <t>PARQUE DA UVA, SP</t>
  </si>
  <si>
    <t>AVENIDA JUNDIAI, 1184</t>
  </si>
  <si>
    <t>13208-053</t>
  </si>
  <si>
    <t>CESARIO LANGE, SP</t>
  </si>
  <si>
    <t>PRACA ADOLFO TESTA, 776</t>
  </si>
  <si>
    <t>18285-000</t>
  </si>
  <si>
    <t xml:space="preserve">CESARIO LANGE                      </t>
  </si>
  <si>
    <t>MOUTONNEE, SP</t>
  </si>
  <si>
    <t>AVENIDA NOVE DE JULHO, 1558</t>
  </si>
  <si>
    <t>13322-000</t>
  </si>
  <si>
    <t>PEDRA BONITA, SP</t>
  </si>
  <si>
    <t>RUA 15 DE NOVEMBRO, 1024</t>
  </si>
  <si>
    <t>18480-000</t>
  </si>
  <si>
    <t>ITAPORANGA</t>
  </si>
  <si>
    <t>VIANELO, SP</t>
  </si>
  <si>
    <t>RUA DAS PITANGUEIRAS, 535</t>
  </si>
  <si>
    <t>13206-716</t>
  </si>
  <si>
    <t>CAPITAL DO CIMENTO, SP</t>
  </si>
  <si>
    <t>RUA MANOEL AUGUSTO RANGEL, 385</t>
  </si>
  <si>
    <t>18111-383</t>
  </si>
  <si>
    <t>VOTORANTIM</t>
  </si>
  <si>
    <t>TROPEIROS, SP</t>
  </si>
  <si>
    <t>AVENIDA GENERAL CARNEIRO, 561</t>
  </si>
  <si>
    <t>18043-004</t>
  </si>
  <si>
    <t>PRINCESA DA COLINA, SP</t>
  </si>
  <si>
    <t>AVENIDA VINTE E NOVE DE ABRIL, 505</t>
  </si>
  <si>
    <t>13255-300</t>
  </si>
  <si>
    <t>FERROVIARIOS, SP</t>
  </si>
  <si>
    <t>RUA SOUZA PEREIRA, 238</t>
  </si>
  <si>
    <t>18010-320</t>
  </si>
  <si>
    <t>ESPLANADA CAMPOLIM, SP</t>
  </si>
  <si>
    <t>AVENIDA ANTONIO CARLOS COMITRE, 1561</t>
  </si>
  <si>
    <t>18047-620</t>
  </si>
  <si>
    <t>CAIEIRAS, SP</t>
  </si>
  <si>
    <t>AVENIDA PROFESSOR CARVALHO PINTO, 180</t>
  </si>
  <si>
    <t>07700-210</t>
  </si>
  <si>
    <t>CAIEIRAS</t>
  </si>
  <si>
    <t>VARZEA PAULISTA, SP</t>
  </si>
  <si>
    <t>AVENIDA FERNAO DIAS PAES LEME, 2310</t>
  </si>
  <si>
    <t>13220-005</t>
  </si>
  <si>
    <t xml:space="preserve">VARZEA PAULISTA                    </t>
  </si>
  <si>
    <t>MAIRINQUE, SP</t>
  </si>
  <si>
    <t>RUA MONTEIRO LOBATO, 376</t>
  </si>
  <si>
    <t>18120-000</t>
  </si>
  <si>
    <t>MAIRINQUE</t>
  </si>
  <si>
    <t>VOTORANTIM, SP</t>
  </si>
  <si>
    <t>AVENIDA 31 DE MARCO, 675</t>
  </si>
  <si>
    <t>18110-005</t>
  </si>
  <si>
    <t>VILA ARENS, SP</t>
  </si>
  <si>
    <t>AVENIDA DOUTOR OLAVO GUIMARAES, 10</t>
  </si>
  <si>
    <t>13201-760</t>
  </si>
  <si>
    <t>SERRA DOS CRISTAIS, SP</t>
  </si>
  <si>
    <t>AVENIDA DOUTOR HAMILTON PRADO, 496</t>
  </si>
  <si>
    <t>07801-000</t>
  </si>
  <si>
    <t>JF BRAGANCA PAULISTA, SP</t>
  </si>
  <si>
    <t>AVENIDA DOS IMIGRANTES, 1411</t>
  </si>
  <si>
    <t>12902-000</t>
  </si>
  <si>
    <t>CAMPOLIM, SP</t>
  </si>
  <si>
    <t>AVENIDA ANTONIO CARLOS COMITRE, 86, TERREO</t>
  </si>
  <si>
    <t>JUSTICA DO TRABALHO SOROCABA, SP</t>
  </si>
  <si>
    <t>RUA MINISTRO COQUEIJO COSTA, 61</t>
  </si>
  <si>
    <t>18013-550</t>
  </si>
  <si>
    <t>BOM JESUS DOS PERDOES, SP</t>
  </si>
  <si>
    <t>RUA MAJOR MURZILHO, 166</t>
  </si>
  <si>
    <t>12955-000</t>
  </si>
  <si>
    <t xml:space="preserve">BOM JESUS DOS PERDOES              </t>
  </si>
  <si>
    <t>BOITUVA, SP</t>
  </si>
  <si>
    <t>PRACA RICIERI GIANOTTI, 36</t>
  </si>
  <si>
    <t>18550-019</t>
  </si>
  <si>
    <t>BOITUVA</t>
  </si>
  <si>
    <t>SAAE SOROCABA, SP</t>
  </si>
  <si>
    <t>AVENIDA COMENDADOR CAMILLO JULIO, 255</t>
  </si>
  <si>
    <t>18086-000</t>
  </si>
  <si>
    <t>EDEN, SP</t>
  </si>
  <si>
    <t>AVENIDA INDEPENDENCIA, 5007</t>
  </si>
  <si>
    <t>18103-000</t>
  </si>
  <si>
    <t>FRANCISCO MORATO, SP</t>
  </si>
  <si>
    <t>TRAVESSA ALCILES ANTONIO MACHADO, 32</t>
  </si>
  <si>
    <t>07901-085</t>
  </si>
  <si>
    <t>FRANCISCO MORATO</t>
  </si>
  <si>
    <t>SERRA DO JAPI, SP</t>
  </si>
  <si>
    <t>AVENIDA NOVE DE JULHO, 3775</t>
  </si>
  <si>
    <t>13208-056</t>
  </si>
  <si>
    <t>PONTE SAO JOAO, SP</t>
  </si>
  <si>
    <t>AVENIDA SAO JOAO, 478</t>
  </si>
  <si>
    <t>13216-000</t>
  </si>
  <si>
    <t>GENERAL OSORIO, SP</t>
  </si>
  <si>
    <t>AVENIDA GENERAL OSORIO, 691</t>
  </si>
  <si>
    <t>18060-501</t>
  </si>
  <si>
    <t>CONVENCAO, SP</t>
  </si>
  <si>
    <t>AVENIDA PRUDENTE DE MORAES, 384</t>
  </si>
  <si>
    <t>13309-050</t>
  </si>
  <si>
    <t>LAGO DO TABOAO, SP</t>
  </si>
  <si>
    <t>RUA TUPY, 151</t>
  </si>
  <si>
    <t>12900-290</t>
  </si>
  <si>
    <t>JOANOPOLIS, SP</t>
  </si>
  <si>
    <t>LARGO SAO JOAO, 166</t>
  </si>
  <si>
    <t>12980-000</t>
  </si>
  <si>
    <t xml:space="preserve">JOANOPOLIS                         </t>
  </si>
  <si>
    <t>ITAVUVU, SP</t>
  </si>
  <si>
    <t>AVENIDA ITAVUVU, 3799</t>
  </si>
  <si>
    <t>18078-005</t>
  </si>
  <si>
    <t>LAVAPES, SP</t>
  </si>
  <si>
    <t>RUA DOUTOR FREITAS, 171</t>
  </si>
  <si>
    <t>12910-340</t>
  </si>
  <si>
    <t>LUCAS GARCEZ, SP</t>
  </si>
  <si>
    <t>ALAMEDA PROFESSOR LUCAS NOGUEIRA GARCEZ, 2801</t>
  </si>
  <si>
    <t>12947-000</t>
  </si>
  <si>
    <t>CABREUVA, SP</t>
  </si>
  <si>
    <t>RUA MARANHAO, 1003</t>
  </si>
  <si>
    <t>13318-122</t>
  </si>
  <si>
    <t>CABREUVA</t>
  </si>
  <si>
    <t>SAO MIGUEL ARCANJO, SP</t>
  </si>
  <si>
    <t>RUA CORONEL FERNANDO PRESTES, 581</t>
  </si>
  <si>
    <t>18230-000</t>
  </si>
  <si>
    <t>SAO MIGUEL ARCANJO</t>
  </si>
  <si>
    <t>JUSTICA FEDERAL SOROCABA, SP</t>
  </si>
  <si>
    <t>AVENIDA ANTONIO CARLOS COMITRE, 295</t>
  </si>
  <si>
    <t>SOROCABA NORTE, SP</t>
  </si>
  <si>
    <t>AVENIDA IPANEMA, 780</t>
  </si>
  <si>
    <t>18070-671</t>
  </si>
  <si>
    <t>VILA PROGRESSO, SP</t>
  </si>
  <si>
    <t>RUA APARECIDA, 1067</t>
  </si>
  <si>
    <t>18095-000</t>
  </si>
  <si>
    <t>CAPITAL DA MUSICA, SP</t>
  </si>
  <si>
    <t>RUA ONZE DE AGOSTO, 186</t>
  </si>
  <si>
    <t>18270-001</t>
  </si>
  <si>
    <t>SALTO DE PIRAPORA, SP</t>
  </si>
  <si>
    <t>RUA PEDRO PIRES DE MELO, 190</t>
  </si>
  <si>
    <t>18160-000</t>
  </si>
  <si>
    <t>SALTO DE PIRAPORA</t>
  </si>
  <si>
    <t>ATENAS DO SUL, SP</t>
  </si>
  <si>
    <t>RUA DOUTOR VIRGILIO DE REZENDE, 586</t>
  </si>
  <si>
    <t>18200-046</t>
  </si>
  <si>
    <t>POLVILHO, SP</t>
  </si>
  <si>
    <t>AVENIDA TENENTE MARQUES, 2216</t>
  </si>
  <si>
    <t>07790-500</t>
  </si>
  <si>
    <t>NAZARE PAULISTA, SP</t>
  </si>
  <si>
    <t>PRACA CEL RODRIGUES DOS SANTOS, 06</t>
  </si>
  <si>
    <t>12960-000</t>
  </si>
  <si>
    <t xml:space="preserve">NAZARE PAULISTA                    </t>
  </si>
  <si>
    <t>ALVINOPOLIS, SP</t>
  </si>
  <si>
    <t>AVENIDA DONA GERTRUDES, 560</t>
  </si>
  <si>
    <t>12942-540</t>
  </si>
  <si>
    <t>CIDADE DOS PINHEIRAIS, SP</t>
  </si>
  <si>
    <t>AVENIDA PAULICEIA, 301</t>
  </si>
  <si>
    <t>07744-025</t>
  </si>
  <si>
    <t>BERCO DA REPUBLICA, SP</t>
  </si>
  <si>
    <t>AVENIDA CAETANO RUGGIERI, 2811</t>
  </si>
  <si>
    <t>13310-160</t>
  </si>
  <si>
    <t>BARONESA DE JUNDIAI, SP</t>
  </si>
  <si>
    <t>RUA RANGEL PESTANA, 445</t>
  </si>
  <si>
    <t>MORUNGABA, SP</t>
  </si>
  <si>
    <t>RUA JOAO ARANHA, 40</t>
  </si>
  <si>
    <t>13260-000</t>
  </si>
  <si>
    <t>MORUNGABA</t>
  </si>
  <si>
    <t>JARINU, SP</t>
  </si>
  <si>
    <t>AVENIDA DOUTOR ARTHUR BERNARDES, 333</t>
  </si>
  <si>
    <t>13240-000</t>
  </si>
  <si>
    <t>JARINU</t>
  </si>
  <si>
    <t>ALUMINIO, SP</t>
  </si>
  <si>
    <t>RUA RIO GRANDE DO SUL, 637</t>
  </si>
  <si>
    <t>18125-000</t>
  </si>
  <si>
    <t>ALUMINIO</t>
  </si>
  <si>
    <t>WANEL VILLE, SP</t>
  </si>
  <si>
    <t>RUA PAULO EMANUEL DE ALMEIDA, 441</t>
  </si>
  <si>
    <t>18053-505</t>
  </si>
  <si>
    <t>ELOY CHAVES, SP</t>
  </si>
  <si>
    <t>AVENIDA BENEDICTO CASTILHO DE ANDRADE, 366</t>
  </si>
  <si>
    <t>13212-070</t>
  </si>
  <si>
    <t>VILA HORTOLANDIA, SP</t>
  </si>
  <si>
    <t>RUA DOUTOR RAMIRO DE ARAUJO FILHO, 490</t>
  </si>
  <si>
    <t>13214-300</t>
  </si>
  <si>
    <t>BELEM DA SERRA, SP</t>
  </si>
  <si>
    <t>RUA DULCE ESTEVES DE OLIVEIRA, 29</t>
  </si>
  <si>
    <t>07901-021</t>
  </si>
  <si>
    <t>PIRACAIA, SP</t>
  </si>
  <si>
    <t>RUA MARECHAL DEODORO, 04</t>
  </si>
  <si>
    <t>12970-000</t>
  </si>
  <si>
    <t>PIRACAIA</t>
  </si>
  <si>
    <t>MANCHESTER PAULISTA, SP</t>
  </si>
  <si>
    <t>AVENIDA DOUTOR ARMANDO PANNUNZIO, 1530, SALA 11-14</t>
  </si>
  <si>
    <t>18050-000</t>
  </si>
  <si>
    <t>HABITACAO JUNDIAI, SP</t>
  </si>
  <si>
    <t>RUA RANGEL PESTANA, 278, 3º ANDAR</t>
  </si>
  <si>
    <t>AGRO ITAPEVA, SP</t>
  </si>
  <si>
    <t xml:space="preserve">ITAPEVA   </t>
  </si>
  <si>
    <t>REGOV/JD - GOVERNO JUNDIAI, SP</t>
  </si>
  <si>
    <t>GIGOV/SO - GOVERNO SOROCABA, SP</t>
  </si>
  <si>
    <t>AVENIDA ANTONIO CARLOS COMITRE, 86, 1º ANDAR</t>
  </si>
  <si>
    <t>RECOC/JD - ACERTOS OPERACIONAIS E CONCILIACAO, SP</t>
  </si>
  <si>
    <t>REOPE/SO - OPERACOES BANCARIAS SOROCABA</t>
  </si>
  <si>
    <t>AVENIDA ANTONIO CARLOS COMITRE, 86, 2º ANDAR</t>
  </si>
  <si>
    <t>GIHAB/SO - HABITACAO SOROCABA, SP</t>
  </si>
  <si>
    <t>TOTAL</t>
  </si>
  <si>
    <t>-</t>
  </si>
  <si>
    <t>POSTOS POR UNIDADE - JUNDIAÍ E SOROCABA</t>
  </si>
  <si>
    <t>REGIÃO DE PIRACICABA</t>
  </si>
  <si>
    <t>AGUAS DE SAO PEDRO, SP</t>
  </si>
  <si>
    <t>RUA JOAO BATISTA DE AZEVEDO, 231</t>
  </si>
  <si>
    <t>13525-000</t>
  </si>
  <si>
    <t xml:space="preserve">AGUAS DE SAO PEDRO                 </t>
  </si>
  <si>
    <t>ARARAS, SP</t>
  </si>
  <si>
    <t xml:space="preserve">PRACA BARAO DE ARARAS, 13 </t>
  </si>
  <si>
    <t>13600-040</t>
  </si>
  <si>
    <t>ARARAS</t>
  </si>
  <si>
    <t>ITAPIRA, SP</t>
  </si>
  <si>
    <t>RUA COMENDADOR JOAO CINTRA, 341</t>
  </si>
  <si>
    <t>13970-160</t>
  </si>
  <si>
    <t>ITAPIRA</t>
  </si>
  <si>
    <t>LIMEIRA, SP</t>
  </si>
  <si>
    <t>PRACA TOLEDO DE BARROS, 164</t>
  </si>
  <si>
    <t>13480-008</t>
  </si>
  <si>
    <t>LIMEIRA</t>
  </si>
  <si>
    <t>MOGI-MIRIM, SP</t>
  </si>
  <si>
    <t>RUA PADRE ROQUE, 513</t>
  </si>
  <si>
    <t>13800-033</t>
  </si>
  <si>
    <t>MOGI MIRIM</t>
  </si>
  <si>
    <t>PINHAL, SP</t>
  </si>
  <si>
    <t>PRACA DA INDEPENDENCIA, 134</t>
  </si>
  <si>
    <t>13990-000</t>
  </si>
  <si>
    <t>ESPIRITO SANTO DO PINHAL</t>
  </si>
  <si>
    <t>PIRACICABA, SP</t>
  </si>
  <si>
    <t>RUA SAO JOSE, 667</t>
  </si>
  <si>
    <t>13400-330</t>
  </si>
  <si>
    <t>PIRACICABA</t>
  </si>
  <si>
    <t>PIRASSUNUNGA, SP</t>
  </si>
  <si>
    <t>RUA 15 DE NOVEMBRO, 1505</t>
  </si>
  <si>
    <t>13630-140</t>
  </si>
  <si>
    <t>PIRASSUNUNGA</t>
  </si>
  <si>
    <t>RIO CLARO, SP</t>
  </si>
  <si>
    <t>RUA 3, 1120</t>
  </si>
  <si>
    <t>13500-160</t>
  </si>
  <si>
    <t>RIO CLARO</t>
  </si>
  <si>
    <t>SAO CARLOS, SP</t>
  </si>
  <si>
    <t>RUA CONDE DO PINHAL, 2142</t>
  </si>
  <si>
    <t>13560-648</t>
  </si>
  <si>
    <t>SAO CARLOS</t>
  </si>
  <si>
    <t>SAO JOAO DA BOA VISTA, SP</t>
  </si>
  <si>
    <t>PRACA CORONEL JOAQUIM JOSE, 156</t>
  </si>
  <si>
    <t>13870-120</t>
  </si>
  <si>
    <t>SAO JOAO DA BOA VISTA</t>
  </si>
  <si>
    <t>SAO JOSE DO RIO PARDO, SP</t>
  </si>
  <si>
    <t>PRACA CAPITAO VICENTE DIAS, 36</t>
  </si>
  <si>
    <t>13720-000</t>
  </si>
  <si>
    <t>SAO JOSE DO RIO PARDO</t>
  </si>
  <si>
    <t>MOJI-GUACU, SP</t>
  </si>
  <si>
    <t>AVENIDA TRABALHADORES, 1401</t>
  </si>
  <si>
    <t>13840-190</t>
  </si>
  <si>
    <t>MOGI GUACU</t>
  </si>
  <si>
    <t>DESCALVADO, SP</t>
  </si>
  <si>
    <t xml:space="preserve">RUA BARAO DE DESCALVADO, 333 </t>
  </si>
  <si>
    <t>13690-000</t>
  </si>
  <si>
    <t>DESCALVADO</t>
  </si>
  <si>
    <t>PORTO FERREIRA, SP</t>
  </si>
  <si>
    <t>RUA DONA BALBINA, 506</t>
  </si>
  <si>
    <t>13660-039</t>
  </si>
  <si>
    <t>PORTO FERREIRA</t>
  </si>
  <si>
    <t>CIDADE DE LEME, SP</t>
  </si>
  <si>
    <t>RUA DOUTOR ARMANDO SALLES  DE OLIVEIRA, 187</t>
  </si>
  <si>
    <t>13610-220</t>
  </si>
  <si>
    <t>LEME</t>
  </si>
  <si>
    <t>CASA BRANCA, SP</t>
  </si>
  <si>
    <t>RUA ALTINO ARANTES, 521</t>
  </si>
  <si>
    <t>13700-000</t>
  </si>
  <si>
    <t>CASA BRANCA</t>
  </si>
  <si>
    <t>SANTA RITA DO PASSA QUATRO, SP</t>
  </si>
  <si>
    <t>AVENIDA SEVERINO MEIRELLES, 992</t>
  </si>
  <si>
    <t>13670-000</t>
  </si>
  <si>
    <t>SANTA RITA DO PASSA QUATRO</t>
  </si>
  <si>
    <t>RIO DAS PEDRAS, SP</t>
  </si>
  <si>
    <t>RUA PRUDENTE DE MORAES, 145</t>
  </si>
  <si>
    <t>13390-000</t>
  </si>
  <si>
    <t>RIO DAS PEDRAS</t>
  </si>
  <si>
    <t>SANTA CRUZ DAS PALMEIRAS, SP</t>
  </si>
  <si>
    <t>AVENIDA XV DE NOVEMBRO, 532</t>
  </si>
  <si>
    <t>13650-007</t>
  </si>
  <si>
    <t>SANTA CRUZ DAS PALMEIRAS</t>
  </si>
  <si>
    <t>SAO PEDRO, SP</t>
  </si>
  <si>
    <t>RUA VERISSIMO PRADO, 50</t>
  </si>
  <si>
    <t>13520-000</t>
  </si>
  <si>
    <t>SAO PEDRO</t>
  </si>
  <si>
    <t>VARGEM GRANDE DO SUL, SP</t>
  </si>
  <si>
    <t>PRACA CAPITAO JOAO PINTO FONTAO, 66</t>
  </si>
  <si>
    <t>13880-000</t>
  </si>
  <si>
    <t>VARGEM GRANDE DO SUL</t>
  </si>
  <si>
    <t>IRACEMAPOLIS, SP</t>
  </si>
  <si>
    <t>RUA JOSE EMIDIO, 624</t>
  </si>
  <si>
    <t>13495-017</t>
  </si>
  <si>
    <t>IRACEMAPOLIS</t>
  </si>
  <si>
    <t>TAMBAU, SP</t>
  </si>
  <si>
    <t>RUA CAPITAO DAVID, 49</t>
  </si>
  <si>
    <t>13710-000</t>
  </si>
  <si>
    <t>TAMBAU</t>
  </si>
  <si>
    <t>JUSTICA DO TRABALHO PIRACICABA, SP</t>
  </si>
  <si>
    <t>RUA JOAO PEDRO CORREA, 810</t>
  </si>
  <si>
    <t>13411-142</t>
  </si>
  <si>
    <t>CERVEZAO, SP</t>
  </si>
  <si>
    <t>RUA 6, 141</t>
  </si>
  <si>
    <t>13505-430</t>
  </si>
  <si>
    <t>CORDEIROPOLIS, SP</t>
  </si>
  <si>
    <t>PRACA JAMIL ABRAHAO SAAD, 221</t>
  </si>
  <si>
    <t>13490-000</t>
  </si>
  <si>
    <t>CORDEIROPOLIS</t>
  </si>
  <si>
    <t>ALEXANDRINA, SP</t>
  </si>
  <si>
    <t>RUA DONA ALEXANDRINA, 329</t>
  </si>
  <si>
    <t>13560-290</t>
  </si>
  <si>
    <t>CACONDE, SP</t>
  </si>
  <si>
    <t>RUA NICOLAU FANUELLI, 115</t>
  </si>
  <si>
    <t>13770-000</t>
  </si>
  <si>
    <t>CACONDE</t>
  </si>
  <si>
    <t>IBATE, SP</t>
  </si>
  <si>
    <t>RUA SANTA IRIA, 242</t>
  </si>
  <si>
    <t>14815-000</t>
  </si>
  <si>
    <t>IBATE</t>
  </si>
  <si>
    <t>TAPIRATIBA, SP</t>
  </si>
  <si>
    <t>PRACA NOSSA SENHORA DA CONCEICAO, 64</t>
  </si>
  <si>
    <t>13760-000</t>
  </si>
  <si>
    <t>TAPIRATIBA</t>
  </si>
  <si>
    <t>SANTA GERTRUDES, SP</t>
  </si>
  <si>
    <t>RUA HUM, 359</t>
  </si>
  <si>
    <t>13510-000</t>
  </si>
  <si>
    <t>SANTA GERTRUDES</t>
  </si>
  <si>
    <t>VILA REZENDE, SP</t>
  </si>
  <si>
    <t>TRAVESSA DOUTOR MORATO, 50</t>
  </si>
  <si>
    <t>13405-260</t>
  </si>
  <si>
    <t>SAO SEBASTIAO DA GRAMA, SP</t>
  </si>
  <si>
    <t>AVENIDA CAPITAO JOAQUIM RABELLO ANDRADE, 327</t>
  </si>
  <si>
    <t>13790-000</t>
  </si>
  <si>
    <t xml:space="preserve">SAO SEBASTIAO DA GRAMA             </t>
  </si>
  <si>
    <t>SR PIRACICABA, SP</t>
  </si>
  <si>
    <t>AVENIDA INDEPENDENCIA, 3415</t>
  </si>
  <si>
    <t>13416-240</t>
  </si>
  <si>
    <t>JF SAO JOAO DA BOA VISTA, SP</t>
  </si>
  <si>
    <t>RUA GETULIO VARGAS, 21</t>
  </si>
  <si>
    <t>13870-100</t>
  </si>
  <si>
    <t>CIDADE ALTA, SP</t>
  </si>
  <si>
    <t>AVENIDA INDEPENDENCIA, 1961</t>
  </si>
  <si>
    <t>13419-155</t>
  </si>
  <si>
    <t>CIDADE AZUL, SP</t>
  </si>
  <si>
    <t>RUA 14, 1305</t>
  </si>
  <si>
    <t>13500-270</t>
  </si>
  <si>
    <t>JUSTICA DO TRABALHO SAO CARLOS, SP</t>
  </si>
  <si>
    <t>RUA JOSE BONIFACIO, 888, 2º ANDAR</t>
  </si>
  <si>
    <t>13560-610</t>
  </si>
  <si>
    <t>PRADA, SP</t>
  </si>
  <si>
    <t>RUA PREFEITO DOUTOR ALBERTO FERREIRA, 388/390</t>
  </si>
  <si>
    <t>13480-074</t>
  </si>
  <si>
    <t>AVENIDA CARLOS BOTELHO, SP</t>
  </si>
  <si>
    <t>AVENIDA CARLOS BOTELHO, 274, QUADRA 21</t>
  </si>
  <si>
    <t>13416-140</t>
  </si>
  <si>
    <t>CONDE DO PINHAL, SP</t>
  </si>
  <si>
    <t>AVENIDA DOUTOR CARLOS BOTELHO, 1381</t>
  </si>
  <si>
    <t>13561-003</t>
  </si>
  <si>
    <t>AVENIDA UM, SP</t>
  </si>
  <si>
    <t>AVENIDA 1, 500</t>
  </si>
  <si>
    <t>13500-401</t>
  </si>
  <si>
    <t>AGUAI, SP</t>
  </si>
  <si>
    <t>RUA MAJOR BRAGA, 759</t>
  </si>
  <si>
    <t>13860-039</t>
  </si>
  <si>
    <t>AGUAI</t>
  </si>
  <si>
    <t>NOIVA DA COLINA, SP</t>
  </si>
  <si>
    <t>BAIRRO BOA VISTA, SP</t>
  </si>
  <si>
    <t>AVENIDA MOGI MIRIM, 657</t>
  </si>
  <si>
    <t>13486-111</t>
  </si>
  <si>
    <t>VILA PRADO, SP</t>
  </si>
  <si>
    <t>AVENIDA TEIXEIRA DE BARROS, 1000</t>
  </si>
  <si>
    <t>13574-033</t>
  </si>
  <si>
    <t>TATUIBI, SP</t>
  </si>
  <si>
    <t>AVENIDA PIRACICABA, 259</t>
  </si>
  <si>
    <t>13480-743</t>
  </si>
  <si>
    <t>JUSTICA FEDERAL PIRACICABA, SP</t>
  </si>
  <si>
    <t>AVENIDA MARIO DEDINE, 234</t>
  </si>
  <si>
    <t>13405-270</t>
  </si>
  <si>
    <t>JUSTICA FEDERAL SAO CARLOS, SP</t>
  </si>
  <si>
    <t>AVENIDA TEIXEIRA DE BARROS, 741</t>
  </si>
  <si>
    <t>PIRACICAMIRIM, SP</t>
  </si>
  <si>
    <t>AVENIDA DOIS CORREGOS, 367</t>
  </si>
  <si>
    <t>13420-610</t>
  </si>
  <si>
    <t>CAPELA, SP</t>
  </si>
  <si>
    <t>PRACA ANTONIO G. LANZI, 12</t>
  </si>
  <si>
    <t>13847-005</t>
  </si>
  <si>
    <t>FUMEP, SP</t>
  </si>
  <si>
    <t>AVENIDA MONSENHOR MARTINHO SALGOT, 560</t>
  </si>
  <si>
    <t>13414-040</t>
  </si>
  <si>
    <t>SANTA TEREZINHA, SP</t>
  </si>
  <si>
    <t>RUA CORCOVADO, 177</t>
  </si>
  <si>
    <t>13411-077</t>
  </si>
  <si>
    <t>CONCHAL, SP</t>
  </si>
  <si>
    <t>RUA FRANCISCO FERREIRA ALVES, 305</t>
  </si>
  <si>
    <t>13835-000</t>
  </si>
  <si>
    <t>CONCHAL</t>
  </si>
  <si>
    <t>CIDADE DO ALGODAO, SP</t>
  </si>
  <si>
    <t>RUA GENERAL OSORIO, 357</t>
  </si>
  <si>
    <t>13610-050</t>
  </si>
  <si>
    <t>RUA MORAES BARROS, SP</t>
  </si>
  <si>
    <t>RUA MORAES BARROS, 1001</t>
  </si>
  <si>
    <t>13400-356</t>
  </si>
  <si>
    <t>ESTACAO PAULISTA, SP</t>
  </si>
  <si>
    <t>AVENIDA DONA JANE CONCEICAO, 1660</t>
  </si>
  <si>
    <t>13403-030</t>
  </si>
  <si>
    <t>PRACA FLORIANO PEIXOTO, SP</t>
  </si>
  <si>
    <t>PRACA FLORIANO PEIXOTO, 72</t>
  </si>
  <si>
    <t>13800-187</t>
  </si>
  <si>
    <t>CIDADE DE CHARQUEADA, SP</t>
  </si>
  <si>
    <t>RUA SANTO ANTONIO, 55</t>
  </si>
  <si>
    <t>13515-086</t>
  </si>
  <si>
    <t>CHARQUEADA</t>
  </si>
  <si>
    <t>SANTA FELICIA, SP</t>
  </si>
  <si>
    <t>RUA MIGUEL PETRONI, 1839</t>
  </si>
  <si>
    <t>13562-190</t>
  </si>
  <si>
    <t>GIHAB/PK - HABITACAO PIRACICABA, SP</t>
  </si>
  <si>
    <t>GIGOV/PK - GOVERNO PIRACICABA, SP</t>
  </si>
  <si>
    <t xml:space="preserve">AVENIDA INDEPENDENCIA, 3415 </t>
  </si>
  <si>
    <t>RECOC/PK - ACERTOS OPERACIONAIS E CONCILIACAO, SP</t>
  </si>
  <si>
    <t>JT LIMEIRA, SP</t>
  </si>
  <si>
    <t>RUA HENRIQUE JACOBS, 2040</t>
  </si>
  <si>
    <t>13485-321</t>
  </si>
  <si>
    <t>AGRO SAO JOAO DA BOA VISTA</t>
  </si>
  <si>
    <t>POSTOS POR UNIDADE - PIRACICABA</t>
  </si>
  <si>
    <t>REGIÃO DE CAMPINAS</t>
  </si>
  <si>
    <t>AMERICANA, SP</t>
  </si>
  <si>
    <t>RUA PRIMO PICCOLLI, 310</t>
  </si>
  <si>
    <t>13465-640</t>
  </si>
  <si>
    <t xml:space="preserve">AMERICANA                          </t>
  </si>
  <si>
    <t>CAMPINAS, SP</t>
  </si>
  <si>
    <t>AVENIDA FRANCISCO GLICERIO, 1480</t>
  </si>
  <si>
    <t>13012-100</t>
  </si>
  <si>
    <t>CAMPINAS</t>
  </si>
  <si>
    <t>CAPIVARI, SP</t>
  </si>
  <si>
    <t>RUA BENTO DIAS, 246</t>
  </si>
  <si>
    <t>13360-000</t>
  </si>
  <si>
    <t>CAPIVARI</t>
  </si>
  <si>
    <t>VALINHOS, SP</t>
  </si>
  <si>
    <t>RUA ROSA GIARDELLI MANPRIN, 105</t>
  </si>
  <si>
    <t>13270-160</t>
  </si>
  <si>
    <t>VALINHOS</t>
  </si>
  <si>
    <t>CONCEICAO, SP</t>
  </si>
  <si>
    <t>RUA CONCEIÇÃO, 96</t>
  </si>
  <si>
    <t>13010-050</t>
  </si>
  <si>
    <t>PEDREIRA, SP</t>
  </si>
  <si>
    <t>RUA XV DE NOVEMBRO, 702</t>
  </si>
  <si>
    <t>13920-000</t>
  </si>
  <si>
    <t>PEDREIRA</t>
  </si>
  <si>
    <t>PAULINIA, SP</t>
  </si>
  <si>
    <t>AVENIDA JOSE PAULINO, 767</t>
  </si>
  <si>
    <t>13140-080</t>
  </si>
  <si>
    <t>PAULINIA</t>
  </si>
  <si>
    <t>INDAIATUBA, SP</t>
  </si>
  <si>
    <t>RUA CANDELARIA, 555</t>
  </si>
  <si>
    <t>13330-180</t>
  </si>
  <si>
    <t>INDAIATUBA</t>
  </si>
  <si>
    <t>SANTA BARBARA D OESTE, SP</t>
  </si>
  <si>
    <t>RUA FLORIANO PEIXOTO, 641</t>
  </si>
  <si>
    <t>13450-023</t>
  </si>
  <si>
    <t>SANTA BARBARA D'OESTE</t>
  </si>
  <si>
    <t>SUMARE, SP</t>
  </si>
  <si>
    <t>AVENIDA SETE DE SETEMBRO, 57</t>
  </si>
  <si>
    <t>13170-036</t>
  </si>
  <si>
    <t xml:space="preserve">SUMARE                             </t>
  </si>
  <si>
    <t>JD. NOVA EUROPA, SP</t>
  </si>
  <si>
    <t>AVENIDA BADEN POWELL, 1603</t>
  </si>
  <si>
    <t>13040-093</t>
  </si>
  <si>
    <t>PARQUE PRADO, SP</t>
  </si>
  <si>
    <t>AVENIDA WASHINGTON LUIS, 2300</t>
  </si>
  <si>
    <t>13042-105</t>
  </si>
  <si>
    <t>VINHEDO, SP</t>
  </si>
  <si>
    <t>RUA MANOEL MATHEUS, 169</t>
  </si>
  <si>
    <t>13280-304</t>
  </si>
  <si>
    <t>VINHEDO</t>
  </si>
  <si>
    <t>COSMOPOLIS, SP</t>
  </si>
  <si>
    <t>AVENIDA ESTER, 89</t>
  </si>
  <si>
    <t>13150-029</t>
  </si>
  <si>
    <t xml:space="preserve">COSMOPOLIS                         </t>
  </si>
  <si>
    <t>JAGUARIUNA, SP</t>
  </si>
  <si>
    <t>RUA ALFREDO ENGLER, 119</t>
  </si>
  <si>
    <t>13910-035</t>
  </si>
  <si>
    <t xml:space="preserve">JAGUARIUNA                         </t>
  </si>
  <si>
    <t>MORAES SALES, SP</t>
  </si>
  <si>
    <t xml:space="preserve">AVENIDA DOUTOR MORAES SALES, 1186 </t>
  </si>
  <si>
    <t>13010-001</t>
  </si>
  <si>
    <t>MONTE MOR, SP</t>
  </si>
  <si>
    <t>AVENIDA JANIO QUADROS, 555</t>
  </si>
  <si>
    <t>13190-000</t>
  </si>
  <si>
    <t>MONTE MOR</t>
  </si>
  <si>
    <t>ELIAS FAUSTO, SP</t>
  </si>
  <si>
    <t>ANGELO CARNEVALLI, 46</t>
  </si>
  <si>
    <t>13350-000</t>
  </si>
  <si>
    <t>ELIAS FAUSTO</t>
  </si>
  <si>
    <t>TAQUARAL, SP</t>
  </si>
  <si>
    <t>RUA ADALBERTO MAIA, 15</t>
  </si>
  <si>
    <t>13076-007</t>
  </si>
  <si>
    <t>AV DA SAUDADE, SP</t>
  </si>
  <si>
    <t>AVENIDA DA SAUDADE, 805</t>
  </si>
  <si>
    <t>13041-670</t>
  </si>
  <si>
    <t>AV CILLOS, SP</t>
  </si>
  <si>
    <t>AVENIDA CILLO, 1600</t>
  </si>
  <si>
    <t>13466-550</t>
  </si>
  <si>
    <t>AMERICANA</t>
  </si>
  <si>
    <t>NOVA ODESSA, SP</t>
  </si>
  <si>
    <t>RUA 1O DE JANEIRO, 319</t>
  </si>
  <si>
    <t>13380-013</t>
  </si>
  <si>
    <t>NOVA ODESSA</t>
  </si>
  <si>
    <t>PRACA XV DE NOVEMBRO, SP</t>
  </si>
  <si>
    <t>PRACA QUINZE DE NOVEMBRO, 53</t>
  </si>
  <si>
    <t>13465-009</t>
  </si>
  <si>
    <t>JUSTICA FEDERAL AMERICANA, SP</t>
  </si>
  <si>
    <t>AVENIDA CAMPOS SALES, 277</t>
  </si>
  <si>
    <t>13465-590</t>
  </si>
  <si>
    <t>HOLAMBRA, SP</t>
  </si>
  <si>
    <t>AVENIDA ROTA DOS IMIGRANTES, 485</t>
  </si>
  <si>
    <t>13825-000</t>
  </si>
  <si>
    <t>HOLAMBRA</t>
  </si>
  <si>
    <t>DEZESSEIS DE DEZEMBRO, SP</t>
  </si>
  <si>
    <t>RUA ANTONIO PEREIRA DE CAMARGO, 349</t>
  </si>
  <si>
    <t>13170-030</t>
  </si>
  <si>
    <t>JUSTICA FEDERAL CAMPINAS, SP</t>
  </si>
  <si>
    <t>AVENIDA AQUIDABAN, 459</t>
  </si>
  <si>
    <t>13015-210</t>
  </si>
  <si>
    <t>SR CAMPINAS, SP</t>
  </si>
  <si>
    <t>RUA BARAO DE JAGUARA, 1511, 2º ANDAR</t>
  </si>
  <si>
    <t>13015-002</t>
  </si>
  <si>
    <t>SANASA CAMPINAS, SP</t>
  </si>
  <si>
    <t>RUA PADRE JOAO GARCIA, 10</t>
  </si>
  <si>
    <t>13041-630</t>
  </si>
  <si>
    <t>JARDIM DO TREVO, SP</t>
  </si>
  <si>
    <t>AVENIDA PAPA PAULO VI, 444</t>
  </si>
  <si>
    <t>13010-000</t>
  </si>
  <si>
    <t>SOUSAS, SP</t>
  </si>
  <si>
    <t>AVENIDA ANTONIO CARLOS COUTO DE BARROS, 1023</t>
  </si>
  <si>
    <t>13105-500</t>
  </si>
  <si>
    <t>JARDIM PEROLA, SP</t>
  </si>
  <si>
    <t>RUA DO ACUCAR, 363</t>
  </si>
  <si>
    <t>13454-178</t>
  </si>
  <si>
    <t>ANHANGUERA DE SUMARE, SP</t>
  </si>
  <si>
    <t>AVENIDA EMILIO BOSCO, 201</t>
  </si>
  <si>
    <t>13180-000</t>
  </si>
  <si>
    <t>SHOPPING UNIMART, SP</t>
  </si>
  <si>
    <t>AVENIDA JOHN BOYD DUNLOP, 350 LOJA  83, 84, 102 E 103</t>
  </si>
  <si>
    <t>13033-000</t>
  </si>
  <si>
    <t>MIRANTE DO CASTELO, SP</t>
  </si>
  <si>
    <t>AVENIDA ANDRADE NEVES, 2327</t>
  </si>
  <si>
    <t>13070-001</t>
  </si>
  <si>
    <t>ARTUR NOGUEIRA, SP</t>
  </si>
  <si>
    <t>AVENIDA DOUTOR FERNANDO ARENS JUNIOR, 936</t>
  </si>
  <si>
    <t>13163-004</t>
  </si>
  <si>
    <t>ARTUR NOGUEIRA</t>
  </si>
  <si>
    <t>NORTE-SUL, SP</t>
  </si>
  <si>
    <t>AVENIDA JOSE DE SOUZA CAMPOS, 1165</t>
  </si>
  <si>
    <t>13025-320</t>
  </si>
  <si>
    <t>BARAO GERALDO, SP</t>
  </si>
  <si>
    <t>AVENIDA ALBINO JOSE BARBOSA DE OLIVEIRA, 1347</t>
  </si>
  <si>
    <t>13084-008</t>
  </si>
  <si>
    <t>CIDADE DO SOL, SP</t>
  </si>
  <si>
    <t>AVENIDA FRANCISCO DE PAULA LEITE, 2163</t>
  </si>
  <si>
    <t>13344-610</t>
  </si>
  <si>
    <t>PAULINIA SHOPPING, SP</t>
  </si>
  <si>
    <t>AVENIDA PREFEITO JOSE LOZANO ARAUJO, 1521</t>
  </si>
  <si>
    <t>13141-170</t>
  </si>
  <si>
    <t xml:space="preserve">AG EMPRESARIAL CAMPINAS </t>
  </si>
  <si>
    <t>SAO QUIRINO, SP</t>
  </si>
  <si>
    <t>RUA BENTO ARRUDA CAMARGO, 998</t>
  </si>
  <si>
    <t>13088-650</t>
  </si>
  <si>
    <t>SAO VITO, SP</t>
  </si>
  <si>
    <t>AVENIDA PASCHOAL ARDITO, 758</t>
  </si>
  <si>
    <t>13472-130</t>
  </si>
  <si>
    <t>ITUPEVA, SP</t>
  </si>
  <si>
    <t>PRACA SAO PAULO, 70</t>
  </si>
  <si>
    <t>13295-000</t>
  </si>
  <si>
    <t>ITUPEVA</t>
  </si>
  <si>
    <t>ORQUIDEA DE SUMARE, SP</t>
  </si>
  <si>
    <t>RUA JOSE VEDOVATTO, 1790</t>
  </si>
  <si>
    <t>13181-440</t>
  </si>
  <si>
    <t>DIGITAL CAMPINAS, SP</t>
  </si>
  <si>
    <t>RUA BARAO DE JAGUARA, 1511, 3º ANDAR</t>
  </si>
  <si>
    <t>CAMBUI DE CAMPINAS, SP</t>
  </si>
  <si>
    <t>AVENIDA BENJAMIN CONSTANT, 2010</t>
  </si>
  <si>
    <t>13025-005</t>
  </si>
  <si>
    <t>AV DAS AMOREIRAS, SP</t>
  </si>
  <si>
    <t>AVENIDA DAS AMOREIRAS, 1649</t>
  </si>
  <si>
    <t>13031-435</t>
  </si>
  <si>
    <t>FORUM TRABALHISTA DE CAMPINAS, SP</t>
  </si>
  <si>
    <t>AVENIDA JOSE DE SOUZA CAMPOS, 422</t>
  </si>
  <si>
    <t>13092-123</t>
  </si>
  <si>
    <t>TRT CAMPINAS, SP</t>
  </si>
  <si>
    <t>RUA BARAO DE JAGUARA, 901, 6º ANDAR</t>
  </si>
  <si>
    <t>13015-001</t>
  </si>
  <si>
    <t>VIA BRASIL, SP</t>
  </si>
  <si>
    <t>AVENIDA BRASIL, 470</t>
  </si>
  <si>
    <t>13023-075</t>
  </si>
  <si>
    <t>BONFIM, SP</t>
  </si>
  <si>
    <t>AVENIDA GOVERNADOR PEDRO DE TOLEDO, 1268</t>
  </si>
  <si>
    <t>13070-751</t>
  </si>
  <si>
    <t>JOAO JORGE, SP</t>
  </si>
  <si>
    <t>AVENIDA JOAO JORGE, 387</t>
  </si>
  <si>
    <t>13035-680</t>
  </si>
  <si>
    <t>HORTOLANDIA, SP</t>
  </si>
  <si>
    <t>AVENIDA LUIZ CAMILO DE CAMARGO, 398</t>
  </si>
  <si>
    <t>13184-420</t>
  </si>
  <si>
    <t xml:space="preserve">HORTOLANDIA                        </t>
  </si>
  <si>
    <t>JARDIM OURO VERDE, SP</t>
  </si>
  <si>
    <t>AVENIDA SUACUNA, 757</t>
  </si>
  <si>
    <t>13054-105</t>
  </si>
  <si>
    <t>SEC/SP - SE CORPORATIVO INTERIOR SP</t>
  </si>
  <si>
    <t>AQUIDABA, SP</t>
  </si>
  <si>
    <t>AVENIDA AQUIDABAN, 484</t>
  </si>
  <si>
    <t>13026-510</t>
  </si>
  <si>
    <t>JARDIM ROSOLEN, SP</t>
  </si>
  <si>
    <t>RUA ANTONIO FERNANDES LEITE, 955</t>
  </si>
  <si>
    <t>13185-230</t>
  </si>
  <si>
    <t>JARDIM AMANDA, SP</t>
  </si>
  <si>
    <t>AVENIDA SANTANA, 576</t>
  </si>
  <si>
    <t>13188-000</t>
  </si>
  <si>
    <t>CORPORATIVO INTERIOR SP</t>
  </si>
  <si>
    <t>JARDIM MORADA DO SOL, SP</t>
  </si>
  <si>
    <t>AVENIDA ARIO BARNABE, 1806</t>
  </si>
  <si>
    <t>13348-503</t>
  </si>
  <si>
    <t>PRESIDENTE GETULIO VARGAS, SP</t>
  </si>
  <si>
    <t>AVENIDA PRESIDENTE VARGAS, 1716</t>
  </si>
  <si>
    <t>13334-085</t>
  </si>
  <si>
    <t>PARQUE DOM PEDRO, SP</t>
  </si>
  <si>
    <t>AVENIDA GUILHERME CAMPOS, 500</t>
  </si>
  <si>
    <t>13087-901</t>
  </si>
  <si>
    <t>AV IACANGA, SP</t>
  </si>
  <si>
    <t>AVENIDA IACANGA, 1385</t>
  </si>
  <si>
    <t>13468-590</t>
  </si>
  <si>
    <t>CORPORATIVO AGRO SUDESTE</t>
  </si>
  <si>
    <t>BARAO DE ITAPURA, SP</t>
  </si>
  <si>
    <t>AVENIDA BARAO DE ITAPURA, 2294</t>
  </si>
  <si>
    <t>13073-300</t>
  </si>
  <si>
    <t>SANTO ANTONIO DE POSSE, SP</t>
  </si>
  <si>
    <t>RUA SAO JOSE, 110</t>
  </si>
  <si>
    <t>13830-094</t>
  </si>
  <si>
    <t>SANTO ANTONIO DE POSSE</t>
  </si>
  <si>
    <t>JARDIM LONDRES, SP</t>
  </si>
  <si>
    <t>RUA JOSE ROSOLEM, 679</t>
  </si>
  <si>
    <t>13060-222</t>
  </si>
  <si>
    <t>LARGO DO ROSARIO, SP</t>
  </si>
  <si>
    <t>RUA BARAO DE JAGUARA, 1194</t>
  </si>
  <si>
    <t>AV DOS ESPORTES, SP</t>
  </si>
  <si>
    <t>AVENIDA DOS ESPORTES, 336</t>
  </si>
  <si>
    <t>13270-210</t>
  </si>
  <si>
    <t>PREFEITURA MUNICIPAL RAFARD, SP</t>
  </si>
  <si>
    <t>PRACA DA INDEPENDENCIA, 100 ANDAR</t>
  </si>
  <si>
    <t>13370-000</t>
  </si>
  <si>
    <t>RAFARD</t>
  </si>
  <si>
    <t>JULIO DE MESQUITA,SP</t>
  </si>
  <si>
    <t>AVENIDA JULIO DE MESQUITA, 670</t>
  </si>
  <si>
    <t>13025-061</t>
  </si>
  <si>
    <t>ENGENHEIRO COELHO, SP</t>
  </si>
  <si>
    <t>RUA AMADEU JORGE TERESANI, 196</t>
  </si>
  <si>
    <t>13445-260</t>
  </si>
  <si>
    <t>ENGENHEIRO COELHO</t>
  </si>
  <si>
    <t>SER - CORPORATIVO AGRONEGOCIO</t>
  </si>
  <si>
    <t>SEV CAMPINAS, SP</t>
  </si>
  <si>
    <t>RESEG/CP -  SEGURANCA FISICA CAMPINAS, SP</t>
  </si>
  <si>
    <t>ESP/CP - ESP SAO PAULO INTERIOR</t>
  </si>
  <si>
    <t>GIHAB/CP - HABITACAO CAMPINAS, SP</t>
  </si>
  <si>
    <t>REREP/CP - REDE DE PESSOAS CP</t>
  </si>
  <si>
    <t>RUA BARAO DE JAGUARA, 1511, 4º ANDAR</t>
  </si>
  <si>
    <t>CEINF - AMBIENCIA E INFRAESTRUTURA</t>
  </si>
  <si>
    <t>CESAD - SAUDE CAIXA</t>
  </si>
  <si>
    <t>REPFG/CP - AGENTE OPERADOR FGTS, SP</t>
  </si>
  <si>
    <t>JURIR/CP - JURIDICO REGIONAL CAMPINAS, SP</t>
  </si>
  <si>
    <t xml:space="preserve">CIHAR/SP - ATIV TEC HABITACAO SAO PAULO </t>
  </si>
  <si>
    <t>REAPD/CP - APURACAO E PROCESSO DISCIPLINAR, CP</t>
  </si>
  <si>
    <t>CEMON/CP - MONITORAMENTO LINHAS DE DEFESA, CP</t>
  </si>
  <si>
    <t>GIGOV/CP - GOVERNO CAMPINAS, SP</t>
  </si>
  <si>
    <t>CECOQ/CP - CONCILIACAO E QUALIF DE TRANSACOES</t>
  </si>
  <si>
    <t>AUDIR/CP - AUDITORIA REGIONAL CAMPINAS, SP</t>
  </si>
  <si>
    <t xml:space="preserve">CIAUS/SP - SERVICOS USUARIOS TI/SP </t>
  </si>
  <si>
    <t>CEFRA - SEGURANCA E FRAUDE</t>
  </si>
  <si>
    <t>POSTOS POR UNIDADE - CAMPINAS</t>
  </si>
  <si>
    <t>POSTOS POR UNIDADE - TOTAL</t>
  </si>
  <si>
    <t>HORAS/SERVIÇOS ADICIONAIS</t>
  </si>
  <si>
    <t>POSTOS/SERVIÇOS ADICIONAIS</t>
  </si>
  <si>
    <t>MÉDIA DE HORAS/SERVIÇOS</t>
  </si>
  <si>
    <t>JUND SOROC</t>
  </si>
  <si>
    <t>Horas Adicionais - Vigilância Ostensiva - Posto A</t>
  </si>
  <si>
    <t>Horas Adicionais - Vigilância Ostensiva - Posto E</t>
  </si>
  <si>
    <t>Horas Adicionais - Vigilância Ostensiva - Posto E1 - UMA</t>
  </si>
  <si>
    <t>Horas Adicionais - Vigilância Ostensiva - Posto E1</t>
  </si>
  <si>
    <t>Horas Adicionais - Vigilância Ostensiva - Posto E2</t>
  </si>
  <si>
    <t>Horas Adicionais - Vigilância Ostensiva - Posto ASPP A</t>
  </si>
  <si>
    <t>Horas Adicionais - Vigilância Ostensiva - Posto ASPP B</t>
  </si>
  <si>
    <t>Horas Adicionais - Vigilância Ostensiva - Posto ASPP C</t>
  </si>
  <si>
    <t>Horas Adicionais - Vigilância Ostensiva - Posto ASPP D</t>
  </si>
  <si>
    <t>Horas Adicionais - Vigilância Ostensiva - Posto ASPP E</t>
  </si>
  <si>
    <t>Implantação de Vigilante para Atendimento a Incidente (IVI)</t>
  </si>
  <si>
    <t>NOVAS UNIDADES</t>
  </si>
  <si>
    <t>POSTOS</t>
  </si>
  <si>
    <t>QUANTIDADE DE POSTOS (X)</t>
  </si>
  <si>
    <t>PREÇO UNITÁRIO MENSAL R$ (Y)</t>
  </si>
  <si>
    <t>PREÇO MENSAL (X x Y)</t>
  </si>
  <si>
    <t>Vigilância Ostensiva – Novas Unidades – Posto Tipo A</t>
  </si>
  <si>
    <t>Vigilância Ostensiva – Novas Unidades – Posto Tipo A1</t>
  </si>
  <si>
    <t>VIGILANCIA OSTENSIVA SP 1</t>
  </si>
  <si>
    <t>TABELA DE PREÇOS ESTIMADOS (R$) – 20 MESES</t>
  </si>
  <si>
    <t>POSTOS FIXOS DE TRABALHO/SERVIÇOS</t>
  </si>
  <si>
    <t>Quantidade de Postos/Serviços/ Horas (X)</t>
  </si>
  <si>
    <t>Preço Unitário (R$) (Y)</t>
  </si>
  <si>
    <t>Preço Mensal (R$) (X x Y)</t>
  </si>
  <si>
    <t>Preço Total Global (R$) (X x Y) x 20 meses</t>
  </si>
  <si>
    <t>Vigilância Ostensiva – Posto A</t>
  </si>
  <si>
    <t>Vigilância Ostensiva – Posto A1</t>
  </si>
  <si>
    <t>Vigilância Ostensiva – Posto B</t>
  </si>
  <si>
    <t>Vigilância Ostensiva – Posto C</t>
  </si>
  <si>
    <t>Vigilância Ostensiva – Posto C1</t>
  </si>
  <si>
    <t>Vigilância Ostensiva – Posto D</t>
  </si>
  <si>
    <t>Vigilância Ostensiva – Posto E</t>
  </si>
  <si>
    <t>Vigilância Ostensiva – Posto E1</t>
  </si>
  <si>
    <t>Vigilância Ostensiva – Posto E2</t>
  </si>
  <si>
    <t>Vigilância Ostensiva – Posto H</t>
  </si>
  <si>
    <t>ASPP – A</t>
  </si>
  <si>
    <t>ASPP – B</t>
  </si>
  <si>
    <t>ASPP – C</t>
  </si>
  <si>
    <t>ASPP – D</t>
  </si>
  <si>
    <t>ASPP – E</t>
  </si>
  <si>
    <t>POSTOS NOVAS UNIDADES</t>
  </si>
  <si>
    <t>Vigilância Ostensiva – Novas Unidades - Posto A</t>
  </si>
  <si>
    <t>Vigilância Ostensiva – Novas Unidades - Posto A1</t>
  </si>
  <si>
    <t>POSTOS E SERVIÇOS NÃO FIXOS (*)</t>
  </si>
  <si>
    <t>Vigilância Ostensiva – Horas Adicionais - Posto A</t>
  </si>
  <si>
    <t>Vigilância Ostensiva – Horas Adicionais - Posto E</t>
  </si>
  <si>
    <t>Vigilância Ostensiva – Horas Adicionais - Posto E1 - UMA</t>
  </si>
  <si>
    <t>Vigilância Ostensiva – Horas Adicionais - Posto E1</t>
  </si>
  <si>
    <t xml:space="preserve">Vigilância Ostensiva – Horas Adicionais - Posto E2 </t>
  </si>
  <si>
    <t>Horas Adicionais - ASPP A</t>
  </si>
  <si>
    <t>Horas Adicionais - ASPP B</t>
  </si>
  <si>
    <t>Horas Adicionais - ASPP C</t>
  </si>
  <si>
    <t>Horas Adicionais - ASPP D</t>
  </si>
  <si>
    <t>Horas Adicionais - ASPP E</t>
  </si>
  <si>
    <t>IVI (serviço/mês)</t>
  </si>
  <si>
    <t>PREÇO TOTAL MÁXIMO ADMISSÍVEL DA CONTRATAÇÃO R$</t>
  </si>
  <si>
    <t>(*) quantidades de postos/horas estimadas</t>
  </si>
  <si>
    <t>Competência</t>
  </si>
  <si>
    <t>5301 01</t>
  </si>
  <si>
    <t>5301 10</t>
  </si>
  <si>
    <t>5301 06</t>
  </si>
  <si>
    <t>PAR/FAR</t>
  </si>
  <si>
    <t>VIGILANCIA OSTENSIVA SP</t>
  </si>
  <si>
    <t>TABELA DE PREÇOS (R$) – 20 MESES</t>
  </si>
  <si>
    <t>PREÇO TOTAL R$</t>
  </si>
  <si>
    <t>QUANTIDADE 
DE POSTOS (X)</t>
  </si>
  <si>
    <t>PREÇO UNITÁRIO 
MENSAL R$ (Y)</t>
  </si>
  <si>
    <t>VALOR MENSAL 
R$ (X x Y)</t>
  </si>
  <si>
    <t>VALOR TOTAL
20 MESES</t>
  </si>
  <si>
    <t>TIPO DE POSTO</t>
  </si>
  <si>
    <t>QTD MÉDIA MENSAL 
DE HORAS</t>
  </si>
  <si>
    <t>VALOR DA HORA/SERVIÇO</t>
  </si>
  <si>
    <t xml:space="preserve">VALOR MENSAL </t>
  </si>
  <si>
    <t>Posto "E1" - UMA</t>
  </si>
  <si>
    <t>SERVIÇOS</t>
  </si>
  <si>
    <t>TOTAL MENSAL</t>
  </si>
  <si>
    <t>Total Serviços fixos</t>
  </si>
  <si>
    <t>Total serviços por demanda</t>
  </si>
  <si>
    <t>Total Serviços (novas agências)</t>
  </si>
  <si>
    <t>TOTAL GERAL</t>
  </si>
  <si>
    <t>Empreendimentos/Fundos</t>
  </si>
  <si>
    <t>Rubrica</t>
  </si>
  <si>
    <t>Projeto/Etapa</t>
  </si>
  <si>
    <t>Evento</t>
  </si>
  <si>
    <t>Centro de Custo</t>
  </si>
  <si>
    <t>Normativo</t>
  </si>
  <si>
    <t>Comerciais (SPBPE/FGTS/Outros)</t>
  </si>
  <si>
    <t>5301-06</t>
  </si>
  <si>
    <t>09777-2</t>
  </si>
  <si>
    <t>HH 177</t>
  </si>
  <si>
    <t>FAR/PAR</t>
  </si>
  <si>
    <t>Não orçamentária</t>
  </si>
  <si>
    <t>20338-6</t>
  </si>
  <si>
    <t>0647-5</t>
  </si>
  <si>
    <t>FP 182</t>
  </si>
  <si>
    <t>FCVS</t>
  </si>
  <si>
    <t>5605-04</t>
  </si>
  <si>
    <t>21402-7</t>
  </si>
  <si>
    <t>Filial correspondente*</t>
  </si>
  <si>
    <t>FP 256</t>
  </si>
  <si>
    <t>Sub Judice</t>
  </si>
  <si>
    <t>5301-08</t>
  </si>
  <si>
    <t>19334 - 8</t>
  </si>
  <si>
    <t>AD 035</t>
  </si>
  <si>
    <t>Muribeca</t>
  </si>
  <si>
    <t>5605-01</t>
  </si>
  <si>
    <t>25555-6</t>
  </si>
  <si>
    <t>ANEXO IX - QUANTIDADES DE UNIDADES E POSTOS DE TRABALHO</t>
  </si>
  <si>
    <t>Licitação CAIXA nº 207/2024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</si>
</sst>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_(&quot;R$ &quot;* #,##0.00_);_(&quot;R$ &quot;* \(#,##0.00\);_(&quot;R$ &quot;* \-??_);_(@_)"/>
    <numFmt numFmtId="169" formatCode="#,##0.0000"/>
    <numFmt numFmtId="170" formatCode="0.000000"/>
    <numFmt numFmtId="171" formatCode="_-&quot;R$&quot;* #,##0.00_-;\-&quot;R$&quot;* #,##0.00_-;_-&quot;R$&quot;* &quot;-&quot;??_-;_-@_-"/>
    <numFmt numFmtId="172" formatCode="#,##0.00_ ;[Red]\-#,##0.00\ "/>
  </numFmts>
  <fonts count="45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3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242424"/>
      <name val="Segoe UI"/>
      <family val="2"/>
    </font>
    <font>
      <sz val="10"/>
      <color rgb="FF242424"/>
      <name val="Segoe U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Tw Cen MT"/>
      <family val="2"/>
    </font>
    <font>
      <sz val="11"/>
      <name val="Tw Cen MT"/>
      <family val="2"/>
    </font>
    <font>
      <b/>
      <sz val="11"/>
      <name val="Tw Cen MT"/>
      <family val="2"/>
    </font>
    <font>
      <b/>
      <sz val="11"/>
      <color theme="1"/>
      <name val="Tw Cen MT"/>
      <family val="2"/>
    </font>
    <font>
      <b/>
      <sz val="14"/>
      <name val="Arial"/>
      <family val="2"/>
    </font>
    <font>
      <b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D1D1D1"/>
      </left>
      <right style="medium">
        <color rgb="FFD1D1D1"/>
      </right>
      <top style="medium">
        <color rgb="FFD1D1D1"/>
      </top>
      <bottom style="medium">
        <color rgb="FFD1D1D1"/>
      </bottom>
      <diagonal/>
    </border>
    <border>
      <left style="medium">
        <color rgb="FFD1D1D1"/>
      </left>
      <right style="medium">
        <color rgb="FFD1D1D1"/>
      </right>
      <top style="medium">
        <color rgb="FFD1D1D1"/>
      </top>
      <bottom/>
      <diagonal/>
    </border>
    <border>
      <left style="medium">
        <color rgb="FFD1D1D1"/>
      </left>
      <right style="medium">
        <color rgb="FFD1D1D1"/>
      </right>
      <top/>
      <bottom style="medium">
        <color rgb="FFD1D1D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4.9989318521683403E-2"/>
      </left>
      <right/>
      <top/>
      <bottom style="medium">
        <color theme="0" tint="-4.9989318521683403E-2"/>
      </bottom>
      <diagonal/>
    </border>
    <border>
      <left/>
      <right/>
      <top/>
      <bottom style="medium">
        <color theme="0" tint="-4.9989318521683403E-2"/>
      </bottom>
      <diagonal/>
    </border>
    <border>
      <left/>
      <right style="thin">
        <color theme="0"/>
      </right>
      <top/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8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9" borderId="0" applyNumberFormat="0" applyBorder="0" applyAlignment="0" applyProtection="0"/>
    <xf numFmtId="0" fontId="7" fillId="6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8" fillId="31" borderId="4" applyNumberFormat="0" applyAlignment="0" applyProtection="0"/>
    <xf numFmtId="0" fontId="9" fillId="32" borderId="5" applyNumberFormat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33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39" borderId="0" applyNumberFormat="0" applyBorder="0" applyAlignment="0" applyProtection="0"/>
    <xf numFmtId="0" fontId="11" fillId="12" borderId="4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44" fontId="1" fillId="0" borderId="0" applyFill="0" applyBorder="0" applyAlignment="0" applyProtection="0"/>
    <xf numFmtId="164" fontId="1" fillId="0" borderId="0" applyFill="0" applyBorder="0" applyAlignment="0" applyProtection="0"/>
    <xf numFmtId="168" fontId="2" fillId="0" borderId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4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14" borderId="7" applyNumberFormat="0" applyFont="0" applyAlignment="0" applyProtection="0"/>
    <xf numFmtId="0" fontId="2" fillId="14" borderId="7" applyNumberFormat="0" applyFont="0" applyAlignment="0" applyProtection="0"/>
    <xf numFmtId="0" fontId="2" fillId="42" borderId="7" applyNumberFormat="0" applyAlignment="0" applyProtection="0"/>
    <xf numFmtId="0" fontId="2" fillId="14" borderId="7" applyNumberFormat="0" applyFont="0" applyAlignment="0" applyProtection="0"/>
    <xf numFmtId="0" fontId="1" fillId="14" borderId="7" applyNumberFormat="0" applyFont="0" applyAlignment="0" applyProtection="0"/>
    <xf numFmtId="0" fontId="14" fillId="31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9" fillId="32" borderId="5" applyNumberFormat="0" applyAlignment="0" applyProtection="0"/>
    <xf numFmtId="0" fontId="9" fillId="43" borderId="5" applyNumberFormat="0" applyAlignment="0" applyProtection="0"/>
    <xf numFmtId="165" fontId="1" fillId="0" borderId="0" applyFill="0" applyBorder="0" applyAlignment="0" applyProtection="0"/>
    <xf numFmtId="16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ill="0" applyBorder="0" applyAlignment="0" applyProtection="0"/>
    <xf numFmtId="168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14" borderId="7" applyNumberFormat="0" applyFont="0" applyAlignment="0" applyProtection="0"/>
    <xf numFmtId="0" fontId="1" fillId="14" borderId="7" applyNumberFormat="0" applyFont="0" applyAlignment="0" applyProtection="0"/>
    <xf numFmtId="0" fontId="1" fillId="42" borderId="7" applyNumberFormat="0" applyAlignment="0" applyProtection="0"/>
    <xf numFmtId="0" fontId="1" fillId="14" borderId="7" applyNumberFormat="0" applyFont="0" applyAlignment="0" applyProtection="0"/>
    <xf numFmtId="0" fontId="30" fillId="14" borderId="7" applyNumberFormat="0" applyFont="0" applyAlignment="0" applyProtection="0"/>
    <xf numFmtId="43" fontId="30" fillId="0" borderId="0" applyFill="0" applyBorder="0" applyAlignment="0" applyProtection="0"/>
    <xf numFmtId="166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1" fillId="0" borderId="0" applyFill="0" applyBorder="0" applyAlignment="0" applyProtection="0"/>
    <xf numFmtId="0" fontId="1" fillId="0" borderId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ill="0" applyBorder="0" applyAlignment="0" applyProtection="0"/>
    <xf numFmtId="164" fontId="38" fillId="0" borderId="0" applyFont="0" applyFill="0" applyBorder="0" applyAlignment="0" applyProtection="0"/>
    <xf numFmtId="0" fontId="38" fillId="0" borderId="0"/>
    <xf numFmtId="0" fontId="38" fillId="14" borderId="7" applyNumberFormat="0" applyFont="0" applyAlignment="0" applyProtection="0"/>
    <xf numFmtId="43" fontId="38" fillId="0" borderId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</cellStyleXfs>
  <cellXfs count="152">
    <xf numFmtId="0" fontId="0" fillId="0" borderId="0" xfId="0"/>
    <xf numFmtId="0" fontId="2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7" fontId="4" fillId="0" borderId="0" xfId="0" applyNumberFormat="1" applyFont="1" applyAlignment="1">
      <alignment horizontal="right" vertical="center" wrapText="1"/>
    </xf>
    <xf numFmtId="44" fontId="1" fillId="0" borderId="0" xfId="89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4" borderId="16" xfId="0" applyFont="1" applyFill="1" applyBorder="1" applyAlignment="1">
      <alignment horizontal="justify" vertical="center" wrapText="1"/>
    </xf>
    <xf numFmtId="0" fontId="4" fillId="44" borderId="17" xfId="0" applyFont="1" applyFill="1" applyBorder="1" applyAlignment="1">
      <alignment horizontal="center" vertical="center" wrapText="1"/>
    </xf>
    <xf numFmtId="0" fontId="4" fillId="44" borderId="13" xfId="0" applyFont="1" applyFill="1" applyBorder="1" applyAlignment="1">
      <alignment horizontal="justify" vertical="center" wrapText="1"/>
    </xf>
    <xf numFmtId="167" fontId="26" fillId="0" borderId="10" xfId="0" applyNumberFormat="1" applyFont="1" applyBorder="1" applyAlignment="1">
      <alignment horizontal="right" vertical="center" wrapText="1"/>
    </xf>
    <xf numFmtId="0" fontId="24" fillId="44" borderId="16" xfId="0" applyFont="1" applyFill="1" applyBorder="1" applyAlignment="1">
      <alignment horizontal="center" vertical="center" wrapText="1"/>
    </xf>
    <xf numFmtId="0" fontId="24" fillId="44" borderId="18" xfId="0" applyFont="1" applyFill="1" applyBorder="1" applyAlignment="1">
      <alignment horizontal="center" vertical="center" wrapText="1"/>
    </xf>
    <xf numFmtId="0" fontId="24" fillId="44" borderId="17" xfId="0" applyFont="1" applyFill="1" applyBorder="1" applyAlignment="1">
      <alignment horizontal="center" vertical="center" wrapText="1"/>
    </xf>
    <xf numFmtId="0" fontId="4" fillId="46" borderId="11" xfId="0" applyFont="1" applyFill="1" applyBorder="1" applyAlignment="1">
      <alignment horizontal="left" vertical="center" wrapText="1"/>
    </xf>
    <xf numFmtId="167" fontId="26" fillId="0" borderId="12" xfId="0" applyNumberFormat="1" applyFont="1" applyBorder="1" applyAlignment="1">
      <alignment horizontal="right" vertical="center" wrapText="1"/>
    </xf>
    <xf numFmtId="0" fontId="24" fillId="44" borderId="13" xfId="0" applyFont="1" applyFill="1" applyBorder="1" applyAlignment="1">
      <alignment horizontal="center" vertical="center" wrapText="1"/>
    </xf>
    <xf numFmtId="0" fontId="24" fillId="44" borderId="14" xfId="0" applyFont="1" applyFill="1" applyBorder="1" applyAlignment="1">
      <alignment horizontal="center" vertical="center" wrapText="1"/>
    </xf>
    <xf numFmtId="167" fontId="27" fillId="47" borderId="14" xfId="0" applyNumberFormat="1" applyFont="1" applyFill="1" applyBorder="1" applyAlignment="1">
      <alignment horizontal="right" vertical="center" wrapText="1"/>
    </xf>
    <xf numFmtId="167" fontId="27" fillId="47" borderId="15" xfId="0" applyNumberFormat="1" applyFont="1" applyFill="1" applyBorder="1" applyAlignment="1">
      <alignment horizontal="right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9" fontId="0" fillId="0" borderId="0" xfId="0" applyNumberFormat="1"/>
    <xf numFmtId="44" fontId="0" fillId="50" borderId="0" xfId="89" applyFont="1" applyFill="1" applyBorder="1" applyAlignment="1">
      <alignment vertical="center" wrapText="1"/>
    </xf>
    <xf numFmtId="0" fontId="4" fillId="44" borderId="10" xfId="0" applyFont="1" applyFill="1" applyBorder="1" applyAlignment="1">
      <alignment horizontal="center" vertical="center" wrapText="1"/>
    </xf>
    <xf numFmtId="0" fontId="25" fillId="45" borderId="11" xfId="0" applyFont="1" applyFill="1" applyBorder="1" applyAlignment="1">
      <alignment horizontal="left" vertical="center" wrapText="1"/>
    </xf>
    <xf numFmtId="3" fontId="4" fillId="0" borderId="10" xfId="0" applyNumberFormat="1" applyFont="1" applyBorder="1" applyAlignment="1">
      <alignment horizontal="center" vertical="center"/>
    </xf>
    <xf numFmtId="167" fontId="27" fillId="0" borderId="12" xfId="0" applyNumberFormat="1" applyFont="1" applyBorder="1" applyAlignment="1">
      <alignment horizontal="right" vertical="center" wrapText="1"/>
    </xf>
    <xf numFmtId="3" fontId="4" fillId="0" borderId="10" xfId="0" applyNumberFormat="1" applyFont="1" applyBorder="1" applyAlignment="1">
      <alignment horizontal="center"/>
    </xf>
    <xf numFmtId="167" fontId="34" fillId="0" borderId="10" xfId="0" applyNumberFormat="1" applyFont="1" applyBorder="1" applyAlignment="1">
      <alignment horizontal="right" vertical="center" wrapText="1"/>
    </xf>
    <xf numFmtId="0" fontId="25" fillId="45" borderId="21" xfId="0" applyFont="1" applyFill="1" applyBorder="1" applyAlignment="1">
      <alignment horizontal="left" vertical="center" wrapText="1"/>
    </xf>
    <xf numFmtId="0" fontId="25" fillId="45" borderId="13" xfId="0" applyFont="1" applyFill="1" applyBorder="1" applyAlignment="1">
      <alignment horizontal="left" vertical="center" wrapText="1"/>
    </xf>
    <xf numFmtId="3" fontId="4" fillId="0" borderId="14" xfId="0" applyNumberFormat="1" applyFont="1" applyBorder="1" applyAlignment="1">
      <alignment horizontal="center" vertical="center"/>
    </xf>
    <xf numFmtId="167" fontId="26" fillId="0" borderId="14" xfId="0" applyNumberFormat="1" applyFont="1" applyBorder="1" applyAlignment="1">
      <alignment horizontal="right" vertical="center" wrapText="1"/>
    </xf>
    <xf numFmtId="0" fontId="24" fillId="51" borderId="29" xfId="0" applyFont="1" applyFill="1" applyBorder="1" applyAlignment="1">
      <alignment horizontal="center" vertical="center" wrapText="1"/>
    </xf>
    <xf numFmtId="0" fontId="4" fillId="51" borderId="22" xfId="0" applyFont="1" applyFill="1" applyBorder="1" applyAlignment="1">
      <alignment vertical="center" wrapText="1"/>
    </xf>
    <xf numFmtId="0" fontId="24" fillId="51" borderId="30" xfId="0" applyFont="1" applyFill="1" applyBorder="1" applyAlignment="1">
      <alignment horizontal="center" vertical="center" wrapText="1"/>
    </xf>
    <xf numFmtId="167" fontId="0" fillId="0" borderId="10" xfId="0" applyNumberFormat="1" applyBorder="1" applyAlignment="1">
      <alignment horizontal="right" vertical="center" wrapText="1"/>
    </xf>
    <xf numFmtId="167" fontId="25" fillId="51" borderId="14" xfId="0" applyNumberFormat="1" applyFont="1" applyFill="1" applyBorder="1" applyAlignment="1">
      <alignment horizontal="right" vertical="center" wrapText="1"/>
    </xf>
    <xf numFmtId="167" fontId="25" fillId="51" borderId="15" xfId="0" applyNumberFormat="1" applyFont="1" applyFill="1" applyBorder="1" applyAlignment="1">
      <alignment horizontal="right" vertical="center" wrapText="1"/>
    </xf>
    <xf numFmtId="167" fontId="0" fillId="0" borderId="0" xfId="0" applyNumberFormat="1"/>
    <xf numFmtId="14" fontId="0" fillId="0" borderId="0" xfId="0" applyNumberFormat="1"/>
    <xf numFmtId="0" fontId="23" fillId="0" borderId="0" xfId="0" applyFont="1" applyAlignment="1">
      <alignment horizontal="justify" vertical="center"/>
    </xf>
    <xf numFmtId="0" fontId="4" fillId="51" borderId="10" xfId="0" applyFont="1" applyFill="1" applyBorder="1" applyAlignment="1">
      <alignment horizontal="center"/>
    </xf>
    <xf numFmtId="8" fontId="4" fillId="51" borderId="10" xfId="0" applyNumberFormat="1" applyFont="1" applyFill="1" applyBorder="1" applyAlignment="1">
      <alignment horizontal="center"/>
    </xf>
    <xf numFmtId="17" fontId="0" fillId="0" borderId="10" xfId="0" applyNumberFormat="1" applyBorder="1" applyAlignment="1">
      <alignment horizontal="center"/>
    </xf>
    <xf numFmtId="167" fontId="0" fillId="0" borderId="10" xfId="0" applyNumberFormat="1" applyBorder="1" applyAlignment="1">
      <alignment horizontal="center"/>
    </xf>
    <xf numFmtId="0" fontId="4" fillId="45" borderId="10" xfId="0" applyFont="1" applyFill="1" applyBorder="1" applyAlignment="1">
      <alignment horizontal="center"/>
    </xf>
    <xf numFmtId="167" fontId="4" fillId="45" borderId="10" xfId="0" applyNumberFormat="1" applyFont="1" applyFill="1" applyBorder="1" applyAlignment="1">
      <alignment horizontal="center"/>
    </xf>
    <xf numFmtId="0" fontId="28" fillId="3" borderId="19" xfId="0" applyFont="1" applyFill="1" applyBorder="1" applyAlignment="1">
      <alignment horizontal="center" vertical="center" wrapText="1"/>
    </xf>
    <xf numFmtId="0" fontId="29" fillId="48" borderId="10" xfId="0" applyFont="1" applyFill="1" applyBorder="1" applyAlignment="1">
      <alignment horizontal="center" vertical="center" wrapText="1"/>
    </xf>
    <xf numFmtId="0" fontId="0" fillId="48" borderId="10" xfId="95" applyFont="1" applyFill="1" applyBorder="1" applyAlignment="1">
      <alignment vertical="top" wrapText="1"/>
    </xf>
    <xf numFmtId="0" fontId="0" fillId="48" borderId="10" xfId="95" applyFont="1" applyFill="1" applyBorder="1" applyAlignment="1" applyProtection="1">
      <alignment horizontal="center" vertical="center" wrapText="1"/>
      <protection locked="0"/>
    </xf>
    <xf numFmtId="0" fontId="28" fillId="3" borderId="10" xfId="0" applyFont="1" applyFill="1" applyBorder="1" applyAlignment="1">
      <alignment horizontal="center" vertical="center" wrapText="1"/>
    </xf>
    <xf numFmtId="0" fontId="0" fillId="49" borderId="10" xfId="98" applyFont="1" applyFill="1" applyBorder="1" applyAlignment="1">
      <alignment wrapText="1"/>
    </xf>
    <xf numFmtId="0" fontId="0" fillId="48" borderId="10" xfId="98" applyFont="1" applyFill="1" applyBorder="1" applyAlignment="1">
      <alignment wrapText="1"/>
    </xf>
    <xf numFmtId="0" fontId="0" fillId="0" borderId="10" xfId="0" applyBorder="1" applyAlignment="1">
      <alignment horizont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" fontId="37" fillId="0" borderId="10" xfId="0" applyNumberFormat="1" applyFont="1" applyBorder="1"/>
    <xf numFmtId="0" fontId="0" fillId="0" borderId="10" xfId="98" applyFont="1" applyBorder="1" applyAlignment="1">
      <alignment vertical="center" wrapText="1"/>
    </xf>
    <xf numFmtId="0" fontId="0" fillId="0" borderId="10" xfId="98" applyFont="1" applyBorder="1" applyAlignment="1">
      <alignment wrapText="1"/>
    </xf>
    <xf numFmtId="0" fontId="28" fillId="3" borderId="36" xfId="0" applyFont="1" applyFill="1" applyBorder="1" applyAlignment="1">
      <alignment horizontal="center" vertical="center" wrapText="1"/>
    </xf>
    <xf numFmtId="0" fontId="29" fillId="48" borderId="31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37" fillId="0" borderId="10" xfId="0" applyFont="1" applyBorder="1" applyAlignment="1">
      <alignment wrapText="1"/>
    </xf>
    <xf numFmtId="170" fontId="0" fillId="0" borderId="0" xfId="0" applyNumberFormat="1"/>
    <xf numFmtId="0" fontId="4" fillId="0" borderId="2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/>
    <xf numFmtId="1" fontId="4" fillId="0" borderId="10" xfId="0" applyNumberFormat="1" applyFont="1" applyBorder="1" applyAlignment="1">
      <alignment horizontal="center" vertical="center" wrapText="1"/>
    </xf>
    <xf numFmtId="0" fontId="39" fillId="53" borderId="43" xfId="124" applyFont="1" applyFill="1" applyBorder="1" applyAlignment="1">
      <alignment horizontal="center" vertical="center"/>
    </xf>
    <xf numFmtId="0" fontId="39" fillId="53" borderId="43" xfId="124" applyFont="1" applyFill="1" applyBorder="1" applyAlignment="1">
      <alignment horizontal="center" vertical="center" wrapText="1"/>
    </xf>
    <xf numFmtId="49" fontId="40" fillId="54" borderId="43" xfId="124" applyNumberFormat="1" applyFont="1" applyFill="1" applyBorder="1" applyAlignment="1">
      <alignment horizontal="left" vertical="center" wrapText="1"/>
    </xf>
    <xf numFmtId="0" fontId="40" fillId="55" borderId="43" xfId="124" applyFont="1" applyFill="1" applyBorder="1" applyAlignment="1" applyProtection="1">
      <alignment horizontal="center" vertical="center" wrapText="1"/>
      <protection locked="0"/>
    </xf>
    <xf numFmtId="171" fontId="40" fillId="56" borderId="43" xfId="136" applyNumberFormat="1" applyFont="1" applyFill="1" applyBorder="1" applyAlignment="1">
      <alignment horizontal="center" vertical="center"/>
    </xf>
    <xf numFmtId="49" fontId="40" fillId="0" borderId="43" xfId="124" applyNumberFormat="1" applyFont="1" applyBorder="1" applyAlignment="1">
      <alignment horizontal="left" vertical="center" wrapText="1"/>
    </xf>
    <xf numFmtId="0" fontId="40" fillId="57" borderId="43" xfId="124" applyFont="1" applyFill="1" applyBorder="1" applyAlignment="1" applyProtection="1">
      <alignment horizontal="center" vertical="center" wrapText="1"/>
      <protection locked="0"/>
    </xf>
    <xf numFmtId="171" fontId="40" fillId="0" borderId="43" xfId="136" applyNumberFormat="1" applyFont="1" applyBorder="1" applyAlignment="1">
      <alignment horizontal="center" vertical="center"/>
    </xf>
    <xf numFmtId="3" fontId="39" fillId="53" borderId="43" xfId="124" applyNumberFormat="1" applyFont="1" applyFill="1" applyBorder="1" applyAlignment="1">
      <alignment horizontal="center" vertical="center"/>
    </xf>
    <xf numFmtId="171" fontId="39" fillId="53" borderId="43" xfId="136" applyNumberFormat="1" applyFont="1" applyFill="1" applyBorder="1" applyAlignment="1">
      <alignment horizontal="center" vertical="center"/>
    </xf>
    <xf numFmtId="0" fontId="41" fillId="0" borderId="44" xfId="136" applyFont="1" applyBorder="1" applyAlignment="1">
      <alignment horizontal="justify" vertical="center"/>
    </xf>
    <xf numFmtId="0" fontId="40" fillId="0" borderId="45" xfId="136" applyFont="1" applyBorder="1"/>
    <xf numFmtId="0" fontId="40" fillId="0" borderId="46" xfId="136" applyFont="1" applyBorder="1"/>
    <xf numFmtId="0" fontId="40" fillId="0" borderId="44" xfId="136" applyFont="1" applyBorder="1"/>
    <xf numFmtId="172" fontId="40" fillId="56" borderId="43" xfId="124" applyNumberFormat="1" applyFont="1" applyFill="1" applyBorder="1" applyAlignment="1">
      <alignment horizontal="center" vertical="center" wrapText="1"/>
    </xf>
    <xf numFmtId="172" fontId="40" fillId="0" borderId="43" xfId="124" applyNumberFormat="1" applyFont="1" applyBorder="1" applyAlignment="1">
      <alignment horizontal="center" vertical="center" wrapText="1"/>
    </xf>
    <xf numFmtId="0" fontId="40" fillId="0" borderId="50" xfId="136" applyFont="1" applyBorder="1"/>
    <xf numFmtId="0" fontId="40" fillId="0" borderId="52" xfId="136" applyFont="1" applyBorder="1"/>
    <xf numFmtId="0" fontId="40" fillId="0" borderId="53" xfId="136" applyFont="1" applyBorder="1"/>
    <xf numFmtId="0" fontId="40" fillId="0" borderId="54" xfId="136" applyFont="1" applyBorder="1"/>
    <xf numFmtId="0" fontId="40" fillId="0" borderId="55" xfId="136" applyFont="1" applyBorder="1"/>
    <xf numFmtId="44" fontId="40" fillId="0" borderId="53" xfId="136" applyNumberFormat="1" applyFont="1" applyBorder="1"/>
    <xf numFmtId="2" fontId="0" fillId="0" borderId="10" xfId="0" applyNumberFormat="1" applyBorder="1" applyAlignment="1">
      <alignment horizontal="center"/>
    </xf>
    <xf numFmtId="0" fontId="35" fillId="52" borderId="33" xfId="0" applyFont="1" applyFill="1" applyBorder="1" applyAlignment="1">
      <alignment horizontal="center" vertical="center" wrapText="1"/>
    </xf>
    <xf numFmtId="0" fontId="36" fillId="52" borderId="33" xfId="0" applyFont="1" applyFill="1" applyBorder="1" applyAlignment="1">
      <alignment horizontal="center" vertical="center" wrapText="1"/>
    </xf>
    <xf numFmtId="3" fontId="36" fillId="52" borderId="33" xfId="0" applyNumberFormat="1" applyFont="1" applyFill="1" applyBorder="1" applyAlignment="1">
      <alignment horizontal="center" vertical="center" wrapText="1"/>
    </xf>
    <xf numFmtId="17" fontId="36" fillId="52" borderId="3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6" xfId="0" applyBorder="1" applyAlignment="1"/>
    <xf numFmtId="0" fontId="43" fillId="0" borderId="56" xfId="0" applyFont="1" applyBorder="1" applyAlignment="1">
      <alignment horizontal="center" vertical="center"/>
    </xf>
    <xf numFmtId="0" fontId="44" fillId="0" borderId="56" xfId="0" applyFont="1" applyBorder="1" applyAlignment="1">
      <alignment horizontal="right" vertical="center"/>
    </xf>
    <xf numFmtId="0" fontId="28" fillId="3" borderId="31" xfId="0" applyFont="1" applyFill="1" applyBorder="1" applyAlignment="1">
      <alignment horizontal="left" vertical="center" wrapText="1"/>
    </xf>
    <xf numFmtId="0" fontId="28" fillId="3" borderId="37" xfId="0" applyFont="1" applyFill="1" applyBorder="1" applyAlignment="1">
      <alignment horizontal="left" vertical="center" wrapText="1"/>
    </xf>
    <xf numFmtId="0" fontId="28" fillId="3" borderId="38" xfId="0" applyFont="1" applyFill="1" applyBorder="1" applyAlignment="1">
      <alignment horizontal="left" vertical="center" wrapText="1"/>
    </xf>
    <xf numFmtId="0" fontId="4" fillId="45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44" borderId="22" xfId="0" applyFont="1" applyFill="1" applyBorder="1" applyAlignment="1">
      <alignment horizontal="center" vertical="center" wrapText="1"/>
    </xf>
    <xf numFmtId="0" fontId="4" fillId="44" borderId="39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4" fillId="0" borderId="57" xfId="0" applyFont="1" applyBorder="1" applyAlignment="1">
      <alignment horizontal="center" vertical="center"/>
    </xf>
    <xf numFmtId="0" fontId="44" fillId="0" borderId="0" xfId="0" applyFont="1" applyAlignment="1">
      <alignment horizontal="right" vertical="center"/>
    </xf>
    <xf numFmtId="0" fontId="25" fillId="51" borderId="25" xfId="0" applyFont="1" applyFill="1" applyBorder="1" applyAlignment="1">
      <alignment horizontal="center" vertical="center" wrapText="1"/>
    </xf>
    <xf numFmtId="0" fontId="25" fillId="51" borderId="28" xfId="0" applyFont="1" applyFill="1" applyBorder="1" applyAlignment="1">
      <alignment horizontal="center" vertical="center" wrapText="1"/>
    </xf>
    <xf numFmtId="0" fontId="4" fillId="51" borderId="26" xfId="0" applyFont="1" applyFill="1" applyBorder="1" applyAlignment="1">
      <alignment horizontal="center" vertical="center" wrapText="1"/>
    </xf>
    <xf numFmtId="0" fontId="4" fillId="51" borderId="20" xfId="0" applyFont="1" applyFill="1" applyBorder="1" applyAlignment="1">
      <alignment horizontal="center" vertical="center" wrapText="1"/>
    </xf>
    <xf numFmtId="0" fontId="4" fillId="51" borderId="13" xfId="0" applyFont="1" applyFill="1" applyBorder="1" applyAlignment="1">
      <alignment horizontal="center" vertical="center" wrapText="1"/>
    </xf>
    <xf numFmtId="0" fontId="4" fillId="51" borderId="14" xfId="0" applyFont="1" applyFill="1" applyBorder="1" applyAlignment="1">
      <alignment horizontal="center" vertical="center" wrapText="1"/>
    </xf>
    <xf numFmtId="0" fontId="4" fillId="51" borderId="32" xfId="0" applyFont="1" applyFill="1" applyBorder="1" applyAlignment="1">
      <alignment horizontal="center" vertical="center" wrapText="1"/>
    </xf>
    <xf numFmtId="0" fontId="33" fillId="51" borderId="22" xfId="0" applyFont="1" applyFill="1" applyBorder="1" applyAlignment="1">
      <alignment horizontal="center" vertical="center" wrapText="1"/>
    </xf>
    <xf numFmtId="0" fontId="33" fillId="51" borderId="23" xfId="0" applyFont="1" applyFill="1" applyBorder="1" applyAlignment="1">
      <alignment horizontal="center" vertical="center" wrapText="1"/>
    </xf>
    <xf numFmtId="0" fontId="33" fillId="51" borderId="24" xfId="0" applyFont="1" applyFill="1" applyBorder="1" applyAlignment="1">
      <alignment horizontal="center" vertical="center" wrapText="1"/>
    </xf>
    <xf numFmtId="0" fontId="4" fillId="51" borderId="10" xfId="0" applyFont="1" applyFill="1" applyBorder="1" applyAlignment="1">
      <alignment horizontal="center" vertical="center" wrapText="1"/>
    </xf>
    <xf numFmtId="0" fontId="4" fillId="51" borderId="27" xfId="0" applyFont="1" applyFill="1" applyBorder="1" applyAlignment="1">
      <alignment horizontal="center" vertical="center" wrapText="1"/>
    </xf>
    <xf numFmtId="0" fontId="4" fillId="51" borderId="12" xfId="0" applyFont="1" applyFill="1" applyBorder="1" applyAlignment="1">
      <alignment horizontal="center" vertical="center" wrapText="1"/>
    </xf>
    <xf numFmtId="0" fontId="39" fillId="53" borderId="43" xfId="136" applyFont="1" applyFill="1" applyBorder="1" applyAlignment="1">
      <alignment horizontal="left" vertical="center"/>
    </xf>
    <xf numFmtId="0" fontId="39" fillId="53" borderId="43" xfId="124" applyFont="1" applyFill="1" applyBorder="1" applyAlignment="1">
      <alignment horizontal="center" vertical="center" wrapText="1"/>
    </xf>
    <xf numFmtId="0" fontId="40" fillId="56" borderId="43" xfId="136" applyFont="1" applyFill="1" applyBorder="1" applyAlignment="1">
      <alignment horizontal="left" vertical="center"/>
    </xf>
    <xf numFmtId="0" fontId="40" fillId="0" borderId="43" xfId="136" applyFont="1" applyBorder="1" applyAlignment="1">
      <alignment horizontal="left" vertical="center"/>
    </xf>
    <xf numFmtId="0" fontId="39" fillId="53" borderId="47" xfId="124" applyFont="1" applyFill="1" applyBorder="1" applyAlignment="1">
      <alignment horizontal="center" vertical="center" wrapText="1"/>
    </xf>
    <xf numFmtId="0" fontId="39" fillId="53" borderId="48" xfId="124" applyFont="1" applyFill="1" applyBorder="1" applyAlignment="1">
      <alignment horizontal="center" vertical="center" wrapText="1"/>
    </xf>
    <xf numFmtId="0" fontId="39" fillId="53" borderId="49" xfId="124" applyFont="1" applyFill="1" applyBorder="1" applyAlignment="1">
      <alignment horizontal="center" vertical="center" wrapText="1"/>
    </xf>
    <xf numFmtId="0" fontId="42" fillId="58" borderId="51" xfId="124" applyFont="1" applyFill="1" applyBorder="1" applyAlignment="1">
      <alignment horizontal="center" vertical="center" wrapText="1"/>
    </xf>
    <xf numFmtId="0" fontId="42" fillId="58" borderId="0" xfId="124" applyFont="1" applyFill="1" applyAlignment="1">
      <alignment horizontal="center" vertical="center" wrapText="1"/>
    </xf>
    <xf numFmtId="0" fontId="42" fillId="58" borderId="44" xfId="124" applyFont="1" applyFill="1" applyBorder="1" applyAlignment="1">
      <alignment horizontal="center" vertical="center" wrapText="1"/>
    </xf>
    <xf numFmtId="0" fontId="40" fillId="0" borderId="43" xfId="136" applyFont="1" applyBorder="1" applyAlignment="1">
      <alignment horizontal="center"/>
    </xf>
    <xf numFmtId="0" fontId="39" fillId="53" borderId="40" xfId="124" applyFont="1" applyFill="1" applyBorder="1" applyAlignment="1">
      <alignment horizontal="center" vertical="center" wrapText="1"/>
    </xf>
    <xf numFmtId="0" fontId="39" fillId="53" borderId="41" xfId="124" applyFont="1" applyFill="1" applyBorder="1" applyAlignment="1">
      <alignment horizontal="center" vertical="center" wrapText="1"/>
    </xf>
    <xf numFmtId="0" fontId="39" fillId="53" borderId="42" xfId="124" applyFont="1" applyFill="1" applyBorder="1" applyAlignment="1">
      <alignment horizontal="center" vertical="center" wrapText="1"/>
    </xf>
    <xf numFmtId="0" fontId="39" fillId="53" borderId="47" xfId="124" applyFont="1" applyFill="1" applyBorder="1" applyAlignment="1">
      <alignment horizontal="center" vertical="center"/>
    </xf>
    <xf numFmtId="0" fontId="39" fillId="53" borderId="48" xfId="124" applyFont="1" applyFill="1" applyBorder="1" applyAlignment="1">
      <alignment horizontal="center" vertical="center"/>
    </xf>
    <xf numFmtId="0" fontId="39" fillId="53" borderId="49" xfId="124" applyFont="1" applyFill="1" applyBorder="1" applyAlignment="1">
      <alignment horizontal="center" vertical="center"/>
    </xf>
    <xf numFmtId="0" fontId="36" fillId="52" borderId="34" xfId="0" applyFont="1" applyFill="1" applyBorder="1" applyAlignment="1">
      <alignment horizontal="center" vertical="center" wrapText="1"/>
    </xf>
    <xf numFmtId="0" fontId="36" fillId="52" borderId="35" xfId="0" applyFont="1" applyFill="1" applyBorder="1" applyAlignment="1">
      <alignment horizontal="center" vertical="center" wrapText="1"/>
    </xf>
    <xf numFmtId="3" fontId="36" fillId="52" borderId="34" xfId="0" applyNumberFormat="1" applyFont="1" applyFill="1" applyBorder="1" applyAlignment="1">
      <alignment horizontal="center" vertical="center" wrapText="1"/>
    </xf>
    <xf numFmtId="3" fontId="36" fillId="52" borderId="35" xfId="0" applyNumberFormat="1" applyFont="1" applyFill="1" applyBorder="1" applyAlignment="1">
      <alignment horizontal="center" vertical="center" wrapText="1"/>
    </xf>
    <xf numFmtId="17" fontId="36" fillId="52" borderId="34" xfId="0" applyNumberFormat="1" applyFont="1" applyFill="1" applyBorder="1" applyAlignment="1">
      <alignment horizontal="center" vertical="center" wrapText="1"/>
    </xf>
    <xf numFmtId="17" fontId="36" fillId="52" borderId="35" xfId="0" applyNumberFormat="1" applyFont="1" applyFill="1" applyBorder="1" applyAlignment="1">
      <alignment horizontal="center" vertical="center" wrapText="1"/>
    </xf>
  </cellXfs>
  <cellStyles count="147">
    <cellStyle name="20% - Cor1" xfId="1" xr:uid="{00000000-0005-0000-0000-000000000000}"/>
    <cellStyle name="20% - Cor1 2" xfId="2" xr:uid="{00000000-0005-0000-0000-000001000000}"/>
    <cellStyle name="20% - Cor2" xfId="3" xr:uid="{00000000-0005-0000-0000-000002000000}"/>
    <cellStyle name="20% - Cor2 2" xfId="4" xr:uid="{00000000-0005-0000-0000-000003000000}"/>
    <cellStyle name="20% - Cor3" xfId="5" xr:uid="{00000000-0005-0000-0000-000004000000}"/>
    <cellStyle name="20% - Cor3 2" xfId="6" xr:uid="{00000000-0005-0000-0000-000005000000}"/>
    <cellStyle name="20% - Cor4" xfId="7" xr:uid="{00000000-0005-0000-0000-000006000000}"/>
    <cellStyle name="20% - Cor4 2" xfId="8" xr:uid="{00000000-0005-0000-0000-000007000000}"/>
    <cellStyle name="20% - Cor5" xfId="9" xr:uid="{00000000-0005-0000-0000-000008000000}"/>
    <cellStyle name="20% - Cor5 2" xfId="10" xr:uid="{00000000-0005-0000-0000-000009000000}"/>
    <cellStyle name="20% - Cor6" xfId="11" xr:uid="{00000000-0005-0000-0000-00000A000000}"/>
    <cellStyle name="20% - Cor6 2" xfId="12" xr:uid="{00000000-0005-0000-0000-00000B000000}"/>
    <cellStyle name="20% - Ênfase1 2" xfId="13" xr:uid="{00000000-0005-0000-0000-00000C000000}"/>
    <cellStyle name="20% - Ênfase2 2" xfId="14" xr:uid="{00000000-0005-0000-0000-00000D000000}"/>
    <cellStyle name="20% - Ênfase3 2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40% - Cor1" xfId="19" xr:uid="{00000000-0005-0000-0000-000012000000}"/>
    <cellStyle name="40% - Cor1 2" xfId="20" xr:uid="{00000000-0005-0000-0000-000013000000}"/>
    <cellStyle name="40% - Cor2" xfId="21" xr:uid="{00000000-0005-0000-0000-000014000000}"/>
    <cellStyle name="40% - Cor2 2" xfId="22" xr:uid="{00000000-0005-0000-0000-000015000000}"/>
    <cellStyle name="40% - Cor3" xfId="23" xr:uid="{00000000-0005-0000-0000-000016000000}"/>
    <cellStyle name="40% - Cor3 2" xfId="24" xr:uid="{00000000-0005-0000-0000-000017000000}"/>
    <cellStyle name="40% - Cor4" xfId="25" xr:uid="{00000000-0005-0000-0000-000018000000}"/>
    <cellStyle name="40% - Cor4 2" xfId="26" xr:uid="{00000000-0005-0000-0000-000019000000}"/>
    <cellStyle name="40% - Cor5" xfId="27" xr:uid="{00000000-0005-0000-0000-00001A000000}"/>
    <cellStyle name="40% - Cor5 2" xfId="28" xr:uid="{00000000-0005-0000-0000-00001B000000}"/>
    <cellStyle name="40% - Cor6" xfId="29" xr:uid="{00000000-0005-0000-0000-00001C000000}"/>
    <cellStyle name="40% - Cor6 2" xfId="30" xr:uid="{00000000-0005-0000-0000-00001D000000}"/>
    <cellStyle name="40% - Ênfase1 2" xfId="31" xr:uid="{00000000-0005-0000-0000-00001E000000}"/>
    <cellStyle name="40% - Ênfase2 2" xfId="32" xr:uid="{00000000-0005-0000-0000-00001F000000}"/>
    <cellStyle name="40% - Ênfase3 2" xfId="33" xr:uid="{00000000-0005-0000-0000-000020000000}"/>
    <cellStyle name="40% - Ênfase4 2" xfId="34" xr:uid="{00000000-0005-0000-0000-000021000000}"/>
    <cellStyle name="40% - Ênfase5 2" xfId="35" xr:uid="{00000000-0005-0000-0000-000022000000}"/>
    <cellStyle name="40% - Ênfase6 2" xfId="36" xr:uid="{00000000-0005-0000-0000-000023000000}"/>
    <cellStyle name="60% - Cor1" xfId="37" xr:uid="{00000000-0005-0000-0000-000024000000}"/>
    <cellStyle name="60% - Cor1 2" xfId="38" xr:uid="{00000000-0005-0000-0000-000025000000}"/>
    <cellStyle name="60% - Cor2" xfId="39" xr:uid="{00000000-0005-0000-0000-000026000000}"/>
    <cellStyle name="60% - Cor2 2" xfId="40" xr:uid="{00000000-0005-0000-0000-000027000000}"/>
    <cellStyle name="60% - Cor3" xfId="41" xr:uid="{00000000-0005-0000-0000-000028000000}"/>
    <cellStyle name="60% - Cor3 2" xfId="42" xr:uid="{00000000-0005-0000-0000-000029000000}"/>
    <cellStyle name="60% - Cor4" xfId="43" xr:uid="{00000000-0005-0000-0000-00002A000000}"/>
    <cellStyle name="60% - Cor4 2" xfId="44" xr:uid="{00000000-0005-0000-0000-00002B000000}"/>
    <cellStyle name="60% - Cor5" xfId="45" xr:uid="{00000000-0005-0000-0000-00002C000000}"/>
    <cellStyle name="60% - Cor5 2" xfId="46" xr:uid="{00000000-0005-0000-0000-00002D000000}"/>
    <cellStyle name="60% - Cor6" xfId="47" xr:uid="{00000000-0005-0000-0000-00002E000000}"/>
    <cellStyle name="60% - Cor6 2" xfId="48" xr:uid="{00000000-0005-0000-0000-00002F000000}"/>
    <cellStyle name="60% - Ênfase1 2" xfId="49" xr:uid="{00000000-0005-0000-0000-000030000000}"/>
    <cellStyle name="60% - Ênfase2 2" xfId="50" xr:uid="{00000000-0005-0000-0000-000031000000}"/>
    <cellStyle name="60% - Ênfase3 2" xfId="51" xr:uid="{00000000-0005-0000-0000-000032000000}"/>
    <cellStyle name="60% - Ênfase4 2" xfId="52" xr:uid="{00000000-0005-0000-0000-000033000000}"/>
    <cellStyle name="60% - Ênfase5 2" xfId="53" xr:uid="{00000000-0005-0000-0000-000034000000}"/>
    <cellStyle name="60% - Ênfase6 2" xfId="54" xr:uid="{00000000-0005-0000-0000-000035000000}"/>
    <cellStyle name="Bom 2" xfId="55" xr:uid="{00000000-0005-0000-0000-000036000000}"/>
    <cellStyle name="Cabeçalho 1" xfId="56" xr:uid="{00000000-0005-0000-0000-000037000000}"/>
    <cellStyle name="Cabeçalho 2" xfId="57" xr:uid="{00000000-0005-0000-0000-000038000000}"/>
    <cellStyle name="Cabeçalho 3" xfId="58" xr:uid="{00000000-0005-0000-0000-000039000000}"/>
    <cellStyle name="Cabeçalho 4" xfId="59" xr:uid="{00000000-0005-0000-0000-00003A000000}"/>
    <cellStyle name="Cálculo 2" xfId="60" xr:uid="{00000000-0005-0000-0000-00003B000000}"/>
    <cellStyle name="Célula de Verificação 2" xfId="61" xr:uid="{00000000-0005-0000-0000-00003C000000}"/>
    <cellStyle name="Célula Ligada" xfId="62" xr:uid="{00000000-0005-0000-0000-00003D000000}"/>
    <cellStyle name="Célula Vinculada 2" xfId="63" xr:uid="{00000000-0005-0000-0000-00003E000000}"/>
    <cellStyle name="Cor1" xfId="64" xr:uid="{00000000-0005-0000-0000-00003F000000}"/>
    <cellStyle name="Cor1 2" xfId="65" xr:uid="{00000000-0005-0000-0000-000040000000}"/>
    <cellStyle name="Cor2" xfId="66" xr:uid="{00000000-0005-0000-0000-000041000000}"/>
    <cellStyle name="Cor2 2" xfId="67" xr:uid="{00000000-0005-0000-0000-000042000000}"/>
    <cellStyle name="Cor3" xfId="68" xr:uid="{00000000-0005-0000-0000-000043000000}"/>
    <cellStyle name="Cor3 2" xfId="69" xr:uid="{00000000-0005-0000-0000-000044000000}"/>
    <cellStyle name="Cor4" xfId="70" xr:uid="{00000000-0005-0000-0000-000045000000}"/>
    <cellStyle name="Cor4 2" xfId="71" xr:uid="{00000000-0005-0000-0000-000046000000}"/>
    <cellStyle name="Cor5" xfId="72" xr:uid="{00000000-0005-0000-0000-000047000000}"/>
    <cellStyle name="Cor5 2" xfId="73" xr:uid="{00000000-0005-0000-0000-000048000000}"/>
    <cellStyle name="Cor6" xfId="74" xr:uid="{00000000-0005-0000-0000-000049000000}"/>
    <cellStyle name="Cor6 2" xfId="75" xr:uid="{00000000-0005-0000-0000-00004A000000}"/>
    <cellStyle name="Correcto" xfId="76" xr:uid="{00000000-0005-0000-0000-00004B000000}"/>
    <cellStyle name="Correcto 2" xfId="77" xr:uid="{00000000-0005-0000-0000-00004C000000}"/>
    <cellStyle name="Ênfase1 2" xfId="78" xr:uid="{00000000-0005-0000-0000-00004D000000}"/>
    <cellStyle name="Ênfase2 2" xfId="79" xr:uid="{00000000-0005-0000-0000-00004E000000}"/>
    <cellStyle name="Ênfase3 2" xfId="80" xr:uid="{00000000-0005-0000-0000-00004F000000}"/>
    <cellStyle name="Ênfase4 2" xfId="81" xr:uid="{00000000-0005-0000-0000-000050000000}"/>
    <cellStyle name="Ênfase5 2" xfId="82" xr:uid="{00000000-0005-0000-0000-000051000000}"/>
    <cellStyle name="Ênfase6 2" xfId="83" xr:uid="{00000000-0005-0000-0000-000052000000}"/>
    <cellStyle name="Entrada 2" xfId="84" xr:uid="{00000000-0005-0000-0000-000053000000}"/>
    <cellStyle name="Hiperlink 2" xfId="85" xr:uid="{00000000-0005-0000-0000-000054000000}"/>
    <cellStyle name="Hiperlink 3" xfId="86" xr:uid="{00000000-0005-0000-0000-000055000000}"/>
    <cellStyle name="Incorrecto" xfId="87" xr:uid="{00000000-0005-0000-0000-000056000000}"/>
    <cellStyle name="Incorrecto 2" xfId="88" xr:uid="{00000000-0005-0000-0000-000057000000}"/>
    <cellStyle name="Moeda" xfId="89" builtinId="4"/>
    <cellStyle name="Moeda 2" xfId="90" xr:uid="{00000000-0005-0000-0000-000059000000}"/>
    <cellStyle name="Moeda 2 2" xfId="91" xr:uid="{00000000-0005-0000-0000-00005A000000}"/>
    <cellStyle name="Moeda 2 2 2" xfId="121" xr:uid="{9E5CD59D-41D7-4ED7-A870-0DE0715C0D4C}"/>
    <cellStyle name="Moeda 2 3" xfId="120" xr:uid="{13FA9F75-2D7A-43AA-B5EA-30334FCB4559}"/>
    <cellStyle name="Moeda 2 3 2" xfId="140" xr:uid="{6ED52A53-53DA-4243-8FA2-6BCC23026567}"/>
    <cellStyle name="Moeda 3" xfId="92" xr:uid="{00000000-0005-0000-0000-00005B000000}"/>
    <cellStyle name="Moeda 3 2" xfId="122" xr:uid="{ECF5CD83-358A-412B-85BF-F4016DB83B19}"/>
    <cellStyle name="Moeda 4" xfId="93" xr:uid="{00000000-0005-0000-0000-00005C000000}"/>
    <cellStyle name="Moeda 4 2" xfId="123" xr:uid="{087099E6-ED9C-42CF-87B3-5BD513D7A68D}"/>
    <cellStyle name="Moeda 4 2 2" xfId="141" xr:uid="{692B5D9E-E095-4854-B0D1-80E70F7CFECF}"/>
    <cellStyle name="Moeda 5" xfId="135" xr:uid="{2EAC7ED1-A55E-4EEF-ACB1-F5946969398D}"/>
    <cellStyle name="Neutro 2" xfId="94" xr:uid="{00000000-0005-0000-0000-00005D000000}"/>
    <cellStyle name="Normal" xfId="0" builtinId="0"/>
    <cellStyle name="Normal 2" xfId="95" xr:uid="{00000000-0005-0000-0000-00005F000000}"/>
    <cellStyle name="Normal 2 2" xfId="96" xr:uid="{00000000-0005-0000-0000-000060000000}"/>
    <cellStyle name="Normal 2 2 2" xfId="124" xr:uid="{5E941589-B4C1-472F-96D4-EFF661C856CC}"/>
    <cellStyle name="Normal 3" xfId="97" xr:uid="{00000000-0005-0000-0000-000061000000}"/>
    <cellStyle name="Normal 4" xfId="98" xr:uid="{00000000-0005-0000-0000-000062000000}"/>
    <cellStyle name="Normal 4 2" xfId="99" xr:uid="{00000000-0005-0000-0000-000063000000}"/>
    <cellStyle name="Normal 4 2 2" xfId="136" xr:uid="{03C96EE3-ACB5-4B42-93EE-FC6FB1376189}"/>
    <cellStyle name="Normal 4 3" xfId="125" xr:uid="{D1B43261-8CB3-4EF7-8A11-C789915B55CA}"/>
    <cellStyle name="Normal 4 3 2" xfId="142" xr:uid="{3335E1BB-E958-433D-BD5C-9A0D0B14A13F}"/>
    <cellStyle name="Nota 2" xfId="100" xr:uid="{00000000-0005-0000-0000-000064000000}"/>
    <cellStyle name="Nota 2 2" xfId="101" xr:uid="{00000000-0005-0000-0000-000065000000}"/>
    <cellStyle name="Nota 2 2 2" xfId="127" xr:uid="{767E8C78-FDAC-424E-816D-C2A43EBA33E0}"/>
    <cellStyle name="Nota 2 3" xfId="102" xr:uid="{00000000-0005-0000-0000-000066000000}"/>
    <cellStyle name="Nota 2 3 2" xfId="128" xr:uid="{DFE7F283-00D5-4E63-96B7-37475FFD7461}"/>
    <cellStyle name="Nota 2 4" xfId="126" xr:uid="{AC6BAA71-FE5D-4B88-806F-455D418AC275}"/>
    <cellStyle name="Nota 3" xfId="103" xr:uid="{00000000-0005-0000-0000-000067000000}"/>
    <cellStyle name="Nota 3 2" xfId="129" xr:uid="{BE98B894-1337-463C-9CDD-E508DC977875}"/>
    <cellStyle name="Nota 4" xfId="104" xr:uid="{00000000-0005-0000-0000-000068000000}"/>
    <cellStyle name="Nota 4 2" xfId="130" xr:uid="{9CA11375-6407-4888-B1F7-EB694D9495A4}"/>
    <cellStyle name="Nota 4 2 2" xfId="143" xr:uid="{30DD1CA6-0C80-4CED-911B-370155ED0BE2}"/>
    <cellStyle name="Saída 2" xfId="105" xr:uid="{00000000-0005-0000-0000-000069000000}"/>
    <cellStyle name="Texto de Aviso 2" xfId="106" xr:uid="{00000000-0005-0000-0000-00006A000000}"/>
    <cellStyle name="Texto Explicativo 2" xfId="107" xr:uid="{00000000-0005-0000-0000-00006B000000}"/>
    <cellStyle name="Título 1 2" xfId="108" xr:uid="{00000000-0005-0000-0000-00006C000000}"/>
    <cellStyle name="Título 2 2" xfId="109" xr:uid="{00000000-0005-0000-0000-00006D000000}"/>
    <cellStyle name="Título 3 2" xfId="110" xr:uid="{00000000-0005-0000-0000-00006E000000}"/>
    <cellStyle name="Título 4 2" xfId="111" xr:uid="{00000000-0005-0000-0000-00006F000000}"/>
    <cellStyle name="Título 5" xfId="112" xr:uid="{00000000-0005-0000-0000-000070000000}"/>
    <cellStyle name="Total 2" xfId="113" xr:uid="{00000000-0005-0000-0000-000071000000}"/>
    <cellStyle name="Verificar Célula" xfId="114" xr:uid="{00000000-0005-0000-0000-000072000000}"/>
    <cellStyle name="Verificar Célula 2" xfId="115" xr:uid="{00000000-0005-0000-0000-000073000000}"/>
    <cellStyle name="Vírgula 2" xfId="116" xr:uid="{00000000-0005-0000-0000-000074000000}"/>
    <cellStyle name="Vírgula 2 2" xfId="117" xr:uid="{00000000-0005-0000-0000-000075000000}"/>
    <cellStyle name="Vírgula 2 2 2" xfId="132" xr:uid="{A7A0E746-30CB-488F-BE91-F4711FB2A5AF}"/>
    <cellStyle name="Vírgula 2 3" xfId="131" xr:uid="{62A970A9-7810-4831-AFBC-29F6EE57A84F}"/>
    <cellStyle name="Vírgula 2 3 2" xfId="144" xr:uid="{8D8A7975-7B56-4797-9D3A-3C16C85559C6}"/>
    <cellStyle name="Vírgula 2 4" xfId="137" xr:uid="{7680F89B-1818-4FA9-BF24-F122FD5E7776}"/>
    <cellStyle name="Vírgula 3" xfId="118" xr:uid="{00000000-0005-0000-0000-000076000000}"/>
    <cellStyle name="Vírgula 3 2" xfId="133" xr:uid="{04A78D3C-6003-4D20-8B8D-B419106A18D7}"/>
    <cellStyle name="Vírgula 3 2 2" xfId="145" xr:uid="{868AB434-D429-41DF-B5D2-D2C02E8F87D6}"/>
    <cellStyle name="Vírgula 3 3" xfId="138" xr:uid="{E7B03E6A-92A2-476F-94BA-BCD849D8E8D6}"/>
    <cellStyle name="Vírgula 4" xfId="119" xr:uid="{00000000-0005-0000-0000-000077000000}"/>
    <cellStyle name="Vírgula 4 2" xfId="134" xr:uid="{EE430BA3-E530-4ABD-A72D-EB228B4212E4}"/>
    <cellStyle name="Vírgula 4 2 2" xfId="146" xr:uid="{373279A4-F511-4BB7-A261-7DECFDA60204}"/>
    <cellStyle name="Vírgula 4 3" xfId="139" xr:uid="{945BC688-C57C-41BD-8C94-53DC431CC36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7083FS201/INTERNO/CECPA/01-CECPA01-M&#195;O_DE_OBRA_DEDICADA/GISEGCT%20-%20CONTRATOS/LICITACOES/LICITACAO/Licita&#231;&#227;o%20Mato%20Grosso%20-%20Beatriz/PLANILHAS/PCC_VIGILANCIA_PUBLICAVEL_MT%2021-12-2021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aixa.sharepoint.com/sites/arquivos7083/Documentos%20Compartilhados/PR7083FS201/INTERNO/CECPA/01-CECPA01/+PROPOSTA_ESTRUTURA%20+/02%20-%20PROCESSOS/1%20-%20VIGIL&#194;NCIA/01%20-%20LICITA&#199;&#195;O/LICITACAO/Vigil&#226;ncia%20SP%20Jundia&#237;_Sorocaba_Campinas_Piracicaba/AJUSTES%20CECOT%2001%2004%202024/Anexo%20III%20-%20PCC_SP_1.xlsm" TargetMode="External"/><Relationship Id="rId2" Type="http://schemas.microsoft.com/office/2019/04/relationships/externalLinkLongPath" Target="https://caixa.sharepoint.com/sites/arquivos7083/Documentos%20Compartilhados/PR7083FS201/INTERNO/CECPA/01-CECPA01/+PROPOSTA_ESTRUTURA%20+/02%20-%20PROCESSOS/1%20-%20VIGIL&#194;NCIA/01%20-%20LICITA&#199;&#195;O/LICITACAO/Vigil&#226;ncia%20SP%20Jundia&#237;_Sorocaba_Campinas_Piracicaba/AJUSTES%20CECOT%2012%2006%2024/Anexo%20III%20-%20PCC_SP_1.xlsm?56852CF5" TargetMode="External"/><Relationship Id="rId1" Type="http://schemas.openxmlformats.org/officeDocument/2006/relationships/externalLinkPath" Target="file:///\\56852CF5\Anexo%20III%20-%20PCC_SP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DE-DADOS"/>
      <sheetName val="ENCARGOS"/>
      <sheetName val="INSUMOS DIVERSOS"/>
      <sheetName val="MT"/>
      <sheetName val="RESUMO_PREÇOS"/>
      <sheetName val="RESUMO_CONTINGENCIAMENTO"/>
      <sheetName val="CUSTO PREPOSTO"/>
      <sheetName val="CUSTOS INDIRE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SERÇÃO-DE-DADOS"/>
      <sheetName val="ENCARGOS"/>
      <sheetName val="INSUMOS DIVERSOS"/>
      <sheetName val="RESUMO_COMPOSICAO_SP"/>
      <sheetName val="RESUMO_PREÇOS"/>
      <sheetName val="RESUMO_CONTINGENCIAMENTO"/>
      <sheetName val="CUSTO PREPOSTO"/>
      <sheetName val="CUSTOS INDIRETOS"/>
    </sheetNames>
    <sheetDataSet>
      <sheetData sheetId="0">
        <row r="13">
          <cell r="O13" t="str">
            <v>SP</v>
          </cell>
        </row>
      </sheetData>
      <sheetData sheetId="1"/>
      <sheetData sheetId="2"/>
      <sheetData sheetId="3">
        <row r="519">
          <cell r="C519" t="str">
            <v>Posto "A"</v>
          </cell>
        </row>
        <row r="520">
          <cell r="C520" t="str">
            <v>Posto "A1"</v>
          </cell>
        </row>
        <row r="521">
          <cell r="C521" t="str">
            <v>Posto "B"</v>
          </cell>
        </row>
        <row r="522">
          <cell r="C522" t="str">
            <v>Posto "C"</v>
          </cell>
        </row>
        <row r="523">
          <cell r="C523" t="str">
            <v>Posto "C1"</v>
          </cell>
        </row>
        <row r="524">
          <cell r="C524" t="str">
            <v>Posto "D"</v>
          </cell>
        </row>
        <row r="525">
          <cell r="C525" t="str">
            <v>Posto "E"</v>
          </cell>
        </row>
        <row r="526">
          <cell r="C526" t="str">
            <v>Posto "E1"</v>
          </cell>
        </row>
        <row r="527">
          <cell r="C527" t="str">
            <v>Posto "E2"</v>
          </cell>
        </row>
        <row r="528">
          <cell r="C528" t="str">
            <v>Posto "H"</v>
          </cell>
        </row>
        <row r="529">
          <cell r="C529" t="str">
            <v>Posto ASPP tipo "A"</v>
          </cell>
        </row>
        <row r="530">
          <cell r="C530" t="str">
            <v>Posto ASPP tipo "B"</v>
          </cell>
        </row>
        <row r="531">
          <cell r="C531" t="str">
            <v>Posto ASPP tipo "C"</v>
          </cell>
        </row>
        <row r="532">
          <cell r="C532" t="str">
            <v>Posto ASPP tipo "D"</v>
          </cell>
        </row>
        <row r="533">
          <cell r="C533" t="str">
            <v>Posto ASPP tipo "E"</v>
          </cell>
        </row>
        <row r="534">
          <cell r="C534" t="str">
            <v>Posto "IVI"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9881-7BCF-40C6-BCEF-CB48C3F67CEB}">
  <sheetPr>
    <tabColor rgb="FF00B050"/>
  </sheetPr>
  <dimension ref="B1:X272"/>
  <sheetViews>
    <sheetView tabSelected="1" workbookViewId="0">
      <selection activeCell="B1" sqref="B1:P1"/>
    </sheetView>
  </sheetViews>
  <sheetFormatPr defaultColWidth="8.7109375" defaultRowHeight="12.75" x14ac:dyDescent="0.2"/>
  <cols>
    <col min="2" max="2" width="4.7109375" customWidth="1"/>
    <col min="3" max="3" width="9.5703125" bestFit="1" customWidth="1"/>
    <col min="4" max="4" width="34.85546875" bestFit="1" customWidth="1"/>
    <col min="5" max="5" width="36.140625" bestFit="1" customWidth="1"/>
    <col min="6" max="6" width="10.140625" bestFit="1" customWidth="1"/>
    <col min="7" max="7" width="16.42578125" bestFit="1" customWidth="1"/>
    <col min="8" max="8" width="4.28515625" customWidth="1"/>
    <col min="9" max="9" width="4.42578125" customWidth="1"/>
    <col min="10" max="10" width="5" customWidth="1"/>
    <col min="11" max="11" width="4.5703125" customWidth="1"/>
    <col min="12" max="12" width="4.42578125" customWidth="1"/>
    <col min="13" max="13" width="4.5703125" customWidth="1"/>
    <col min="14" max="17" width="4.28515625" customWidth="1"/>
    <col min="18" max="18" width="4.42578125" customWidth="1"/>
    <col min="19" max="19" width="6.28515625" customWidth="1"/>
    <col min="20" max="20" width="6.140625" customWidth="1"/>
    <col min="21" max="21" width="5.85546875" customWidth="1"/>
    <col min="22" max="22" width="6.42578125" customWidth="1"/>
    <col min="23" max="23" width="6" customWidth="1"/>
    <col min="24" max="24" width="4.28515625" bestFit="1" customWidth="1"/>
    <col min="258" max="258" width="4.7109375" customWidth="1"/>
    <col min="259" max="259" width="12.5703125" customWidth="1"/>
    <col min="260" max="260" width="36.7109375" customWidth="1"/>
    <col min="261" max="261" width="40.85546875" customWidth="1"/>
    <col min="262" max="262" width="16.5703125" customWidth="1"/>
    <col min="263" max="263" width="6.5703125" customWidth="1"/>
    <col min="264" max="264" width="6.7109375" customWidth="1"/>
    <col min="265" max="266" width="7.28515625" customWidth="1"/>
    <col min="267" max="268" width="6.7109375" customWidth="1"/>
    <col min="269" max="269" width="7.42578125" customWidth="1"/>
    <col min="270" max="273" width="6.7109375" customWidth="1"/>
    <col min="274" max="274" width="7.140625" customWidth="1"/>
    <col min="275" max="275" width="6.85546875" customWidth="1"/>
    <col min="276" max="276" width="7.42578125" customWidth="1"/>
    <col min="277" max="277" width="7.140625" customWidth="1"/>
    <col min="278" max="278" width="8.140625" customWidth="1"/>
    <col min="279" max="279" width="4.85546875" bestFit="1" customWidth="1"/>
    <col min="514" max="514" width="4.7109375" customWidth="1"/>
    <col min="515" max="515" width="12.5703125" customWidth="1"/>
    <col min="516" max="516" width="36.7109375" customWidth="1"/>
    <col min="517" max="517" width="40.85546875" customWidth="1"/>
    <col min="518" max="518" width="16.5703125" customWidth="1"/>
    <col min="519" max="519" width="6.5703125" customWidth="1"/>
    <col min="520" max="520" width="6.7109375" customWidth="1"/>
    <col min="521" max="522" width="7.28515625" customWidth="1"/>
    <col min="523" max="524" width="6.7109375" customWidth="1"/>
    <col min="525" max="525" width="7.42578125" customWidth="1"/>
    <col min="526" max="529" width="6.7109375" customWidth="1"/>
    <col min="530" max="530" width="7.140625" customWidth="1"/>
    <col min="531" max="531" width="6.85546875" customWidth="1"/>
    <col min="532" max="532" width="7.42578125" customWidth="1"/>
    <col min="533" max="533" width="7.140625" customWidth="1"/>
    <col min="534" max="534" width="8.140625" customWidth="1"/>
    <col min="535" max="535" width="4.85546875" bestFit="1" customWidth="1"/>
    <col min="770" max="770" width="4.7109375" customWidth="1"/>
    <col min="771" max="771" width="12.5703125" customWidth="1"/>
    <col min="772" max="772" width="36.7109375" customWidth="1"/>
    <col min="773" max="773" width="40.85546875" customWidth="1"/>
    <col min="774" max="774" width="16.5703125" customWidth="1"/>
    <col min="775" max="775" width="6.5703125" customWidth="1"/>
    <col min="776" max="776" width="6.7109375" customWidth="1"/>
    <col min="777" max="778" width="7.28515625" customWidth="1"/>
    <col min="779" max="780" width="6.7109375" customWidth="1"/>
    <col min="781" max="781" width="7.42578125" customWidth="1"/>
    <col min="782" max="785" width="6.7109375" customWidth="1"/>
    <col min="786" max="786" width="7.140625" customWidth="1"/>
    <col min="787" max="787" width="6.85546875" customWidth="1"/>
    <col min="788" max="788" width="7.42578125" customWidth="1"/>
    <col min="789" max="789" width="7.140625" customWidth="1"/>
    <col min="790" max="790" width="8.140625" customWidth="1"/>
    <col min="791" max="791" width="4.85546875" bestFit="1" customWidth="1"/>
    <col min="1026" max="1026" width="4.7109375" customWidth="1"/>
    <col min="1027" max="1027" width="12.5703125" customWidth="1"/>
    <col min="1028" max="1028" width="36.7109375" customWidth="1"/>
    <col min="1029" max="1029" width="40.85546875" customWidth="1"/>
    <col min="1030" max="1030" width="16.5703125" customWidth="1"/>
    <col min="1031" max="1031" width="6.5703125" customWidth="1"/>
    <col min="1032" max="1032" width="6.7109375" customWidth="1"/>
    <col min="1033" max="1034" width="7.28515625" customWidth="1"/>
    <col min="1035" max="1036" width="6.7109375" customWidth="1"/>
    <col min="1037" max="1037" width="7.42578125" customWidth="1"/>
    <col min="1038" max="1041" width="6.7109375" customWidth="1"/>
    <col min="1042" max="1042" width="7.140625" customWidth="1"/>
    <col min="1043" max="1043" width="6.85546875" customWidth="1"/>
    <col min="1044" max="1044" width="7.42578125" customWidth="1"/>
    <col min="1045" max="1045" width="7.140625" customWidth="1"/>
    <col min="1046" max="1046" width="8.140625" customWidth="1"/>
    <col min="1047" max="1047" width="4.85546875" bestFit="1" customWidth="1"/>
    <col min="1282" max="1282" width="4.7109375" customWidth="1"/>
    <col min="1283" max="1283" width="12.5703125" customWidth="1"/>
    <col min="1284" max="1284" width="36.7109375" customWidth="1"/>
    <col min="1285" max="1285" width="40.85546875" customWidth="1"/>
    <col min="1286" max="1286" width="16.5703125" customWidth="1"/>
    <col min="1287" max="1287" width="6.5703125" customWidth="1"/>
    <col min="1288" max="1288" width="6.7109375" customWidth="1"/>
    <col min="1289" max="1290" width="7.28515625" customWidth="1"/>
    <col min="1291" max="1292" width="6.7109375" customWidth="1"/>
    <col min="1293" max="1293" width="7.42578125" customWidth="1"/>
    <col min="1294" max="1297" width="6.7109375" customWidth="1"/>
    <col min="1298" max="1298" width="7.140625" customWidth="1"/>
    <col min="1299" max="1299" width="6.85546875" customWidth="1"/>
    <col min="1300" max="1300" width="7.42578125" customWidth="1"/>
    <col min="1301" max="1301" width="7.140625" customWidth="1"/>
    <col min="1302" max="1302" width="8.140625" customWidth="1"/>
    <col min="1303" max="1303" width="4.85546875" bestFit="1" customWidth="1"/>
    <col min="1538" max="1538" width="4.7109375" customWidth="1"/>
    <col min="1539" max="1539" width="12.5703125" customWidth="1"/>
    <col min="1540" max="1540" width="36.7109375" customWidth="1"/>
    <col min="1541" max="1541" width="40.85546875" customWidth="1"/>
    <col min="1542" max="1542" width="16.5703125" customWidth="1"/>
    <col min="1543" max="1543" width="6.5703125" customWidth="1"/>
    <col min="1544" max="1544" width="6.7109375" customWidth="1"/>
    <col min="1545" max="1546" width="7.28515625" customWidth="1"/>
    <col min="1547" max="1548" width="6.7109375" customWidth="1"/>
    <col min="1549" max="1549" width="7.42578125" customWidth="1"/>
    <col min="1550" max="1553" width="6.7109375" customWidth="1"/>
    <col min="1554" max="1554" width="7.140625" customWidth="1"/>
    <col min="1555" max="1555" width="6.85546875" customWidth="1"/>
    <col min="1556" max="1556" width="7.42578125" customWidth="1"/>
    <col min="1557" max="1557" width="7.140625" customWidth="1"/>
    <col min="1558" max="1558" width="8.140625" customWidth="1"/>
    <col min="1559" max="1559" width="4.85546875" bestFit="1" customWidth="1"/>
    <col min="1794" max="1794" width="4.7109375" customWidth="1"/>
    <col min="1795" max="1795" width="12.5703125" customWidth="1"/>
    <col min="1796" max="1796" width="36.7109375" customWidth="1"/>
    <col min="1797" max="1797" width="40.85546875" customWidth="1"/>
    <col min="1798" max="1798" width="16.5703125" customWidth="1"/>
    <col min="1799" max="1799" width="6.5703125" customWidth="1"/>
    <col min="1800" max="1800" width="6.7109375" customWidth="1"/>
    <col min="1801" max="1802" width="7.28515625" customWidth="1"/>
    <col min="1803" max="1804" width="6.7109375" customWidth="1"/>
    <col min="1805" max="1805" width="7.42578125" customWidth="1"/>
    <col min="1806" max="1809" width="6.7109375" customWidth="1"/>
    <col min="1810" max="1810" width="7.140625" customWidth="1"/>
    <col min="1811" max="1811" width="6.85546875" customWidth="1"/>
    <col min="1812" max="1812" width="7.42578125" customWidth="1"/>
    <col min="1813" max="1813" width="7.140625" customWidth="1"/>
    <col min="1814" max="1814" width="8.140625" customWidth="1"/>
    <col min="1815" max="1815" width="4.85546875" bestFit="1" customWidth="1"/>
    <col min="2050" max="2050" width="4.7109375" customWidth="1"/>
    <col min="2051" max="2051" width="12.5703125" customWidth="1"/>
    <col min="2052" max="2052" width="36.7109375" customWidth="1"/>
    <col min="2053" max="2053" width="40.85546875" customWidth="1"/>
    <col min="2054" max="2054" width="16.5703125" customWidth="1"/>
    <col min="2055" max="2055" width="6.5703125" customWidth="1"/>
    <col min="2056" max="2056" width="6.7109375" customWidth="1"/>
    <col min="2057" max="2058" width="7.28515625" customWidth="1"/>
    <col min="2059" max="2060" width="6.7109375" customWidth="1"/>
    <col min="2061" max="2061" width="7.42578125" customWidth="1"/>
    <col min="2062" max="2065" width="6.7109375" customWidth="1"/>
    <col min="2066" max="2066" width="7.140625" customWidth="1"/>
    <col min="2067" max="2067" width="6.85546875" customWidth="1"/>
    <col min="2068" max="2068" width="7.42578125" customWidth="1"/>
    <col min="2069" max="2069" width="7.140625" customWidth="1"/>
    <col min="2070" max="2070" width="8.140625" customWidth="1"/>
    <col min="2071" max="2071" width="4.85546875" bestFit="1" customWidth="1"/>
    <col min="2306" max="2306" width="4.7109375" customWidth="1"/>
    <col min="2307" max="2307" width="12.5703125" customWidth="1"/>
    <col min="2308" max="2308" width="36.7109375" customWidth="1"/>
    <col min="2309" max="2309" width="40.85546875" customWidth="1"/>
    <col min="2310" max="2310" width="16.5703125" customWidth="1"/>
    <col min="2311" max="2311" width="6.5703125" customWidth="1"/>
    <col min="2312" max="2312" width="6.7109375" customWidth="1"/>
    <col min="2313" max="2314" width="7.28515625" customWidth="1"/>
    <col min="2315" max="2316" width="6.7109375" customWidth="1"/>
    <col min="2317" max="2317" width="7.42578125" customWidth="1"/>
    <col min="2318" max="2321" width="6.7109375" customWidth="1"/>
    <col min="2322" max="2322" width="7.140625" customWidth="1"/>
    <col min="2323" max="2323" width="6.85546875" customWidth="1"/>
    <col min="2324" max="2324" width="7.42578125" customWidth="1"/>
    <col min="2325" max="2325" width="7.140625" customWidth="1"/>
    <col min="2326" max="2326" width="8.140625" customWidth="1"/>
    <col min="2327" max="2327" width="4.85546875" bestFit="1" customWidth="1"/>
    <col min="2562" max="2562" width="4.7109375" customWidth="1"/>
    <col min="2563" max="2563" width="12.5703125" customWidth="1"/>
    <col min="2564" max="2564" width="36.7109375" customWidth="1"/>
    <col min="2565" max="2565" width="40.85546875" customWidth="1"/>
    <col min="2566" max="2566" width="16.5703125" customWidth="1"/>
    <col min="2567" max="2567" width="6.5703125" customWidth="1"/>
    <col min="2568" max="2568" width="6.7109375" customWidth="1"/>
    <col min="2569" max="2570" width="7.28515625" customWidth="1"/>
    <col min="2571" max="2572" width="6.7109375" customWidth="1"/>
    <col min="2573" max="2573" width="7.42578125" customWidth="1"/>
    <col min="2574" max="2577" width="6.7109375" customWidth="1"/>
    <col min="2578" max="2578" width="7.140625" customWidth="1"/>
    <col min="2579" max="2579" width="6.85546875" customWidth="1"/>
    <col min="2580" max="2580" width="7.42578125" customWidth="1"/>
    <col min="2581" max="2581" width="7.140625" customWidth="1"/>
    <col min="2582" max="2582" width="8.140625" customWidth="1"/>
    <col min="2583" max="2583" width="4.85546875" bestFit="1" customWidth="1"/>
    <col min="2818" max="2818" width="4.7109375" customWidth="1"/>
    <col min="2819" max="2819" width="12.5703125" customWidth="1"/>
    <col min="2820" max="2820" width="36.7109375" customWidth="1"/>
    <col min="2821" max="2821" width="40.85546875" customWidth="1"/>
    <col min="2822" max="2822" width="16.5703125" customWidth="1"/>
    <col min="2823" max="2823" width="6.5703125" customWidth="1"/>
    <col min="2824" max="2824" width="6.7109375" customWidth="1"/>
    <col min="2825" max="2826" width="7.28515625" customWidth="1"/>
    <col min="2827" max="2828" width="6.7109375" customWidth="1"/>
    <col min="2829" max="2829" width="7.42578125" customWidth="1"/>
    <col min="2830" max="2833" width="6.7109375" customWidth="1"/>
    <col min="2834" max="2834" width="7.140625" customWidth="1"/>
    <col min="2835" max="2835" width="6.85546875" customWidth="1"/>
    <col min="2836" max="2836" width="7.42578125" customWidth="1"/>
    <col min="2837" max="2837" width="7.140625" customWidth="1"/>
    <col min="2838" max="2838" width="8.140625" customWidth="1"/>
    <col min="2839" max="2839" width="4.85546875" bestFit="1" customWidth="1"/>
    <col min="3074" max="3074" width="4.7109375" customWidth="1"/>
    <col min="3075" max="3075" width="12.5703125" customWidth="1"/>
    <col min="3076" max="3076" width="36.7109375" customWidth="1"/>
    <col min="3077" max="3077" width="40.85546875" customWidth="1"/>
    <col min="3078" max="3078" width="16.5703125" customWidth="1"/>
    <col min="3079" max="3079" width="6.5703125" customWidth="1"/>
    <col min="3080" max="3080" width="6.7109375" customWidth="1"/>
    <col min="3081" max="3082" width="7.28515625" customWidth="1"/>
    <col min="3083" max="3084" width="6.7109375" customWidth="1"/>
    <col min="3085" max="3085" width="7.42578125" customWidth="1"/>
    <col min="3086" max="3089" width="6.7109375" customWidth="1"/>
    <col min="3090" max="3090" width="7.140625" customWidth="1"/>
    <col min="3091" max="3091" width="6.85546875" customWidth="1"/>
    <col min="3092" max="3092" width="7.42578125" customWidth="1"/>
    <col min="3093" max="3093" width="7.140625" customWidth="1"/>
    <col min="3094" max="3094" width="8.140625" customWidth="1"/>
    <col min="3095" max="3095" width="4.85546875" bestFit="1" customWidth="1"/>
    <col min="3330" max="3330" width="4.7109375" customWidth="1"/>
    <col min="3331" max="3331" width="12.5703125" customWidth="1"/>
    <col min="3332" max="3332" width="36.7109375" customWidth="1"/>
    <col min="3333" max="3333" width="40.85546875" customWidth="1"/>
    <col min="3334" max="3334" width="16.5703125" customWidth="1"/>
    <col min="3335" max="3335" width="6.5703125" customWidth="1"/>
    <col min="3336" max="3336" width="6.7109375" customWidth="1"/>
    <col min="3337" max="3338" width="7.28515625" customWidth="1"/>
    <col min="3339" max="3340" width="6.7109375" customWidth="1"/>
    <col min="3341" max="3341" width="7.42578125" customWidth="1"/>
    <col min="3342" max="3345" width="6.7109375" customWidth="1"/>
    <col min="3346" max="3346" width="7.140625" customWidth="1"/>
    <col min="3347" max="3347" width="6.85546875" customWidth="1"/>
    <col min="3348" max="3348" width="7.42578125" customWidth="1"/>
    <col min="3349" max="3349" width="7.140625" customWidth="1"/>
    <col min="3350" max="3350" width="8.140625" customWidth="1"/>
    <col min="3351" max="3351" width="4.85546875" bestFit="1" customWidth="1"/>
    <col min="3586" max="3586" width="4.7109375" customWidth="1"/>
    <col min="3587" max="3587" width="12.5703125" customWidth="1"/>
    <col min="3588" max="3588" width="36.7109375" customWidth="1"/>
    <col min="3589" max="3589" width="40.85546875" customWidth="1"/>
    <col min="3590" max="3590" width="16.5703125" customWidth="1"/>
    <col min="3591" max="3591" width="6.5703125" customWidth="1"/>
    <col min="3592" max="3592" width="6.7109375" customWidth="1"/>
    <col min="3593" max="3594" width="7.28515625" customWidth="1"/>
    <col min="3595" max="3596" width="6.7109375" customWidth="1"/>
    <col min="3597" max="3597" width="7.42578125" customWidth="1"/>
    <col min="3598" max="3601" width="6.7109375" customWidth="1"/>
    <col min="3602" max="3602" width="7.140625" customWidth="1"/>
    <col min="3603" max="3603" width="6.85546875" customWidth="1"/>
    <col min="3604" max="3604" width="7.42578125" customWidth="1"/>
    <col min="3605" max="3605" width="7.140625" customWidth="1"/>
    <col min="3606" max="3606" width="8.140625" customWidth="1"/>
    <col min="3607" max="3607" width="4.85546875" bestFit="1" customWidth="1"/>
    <col min="3842" max="3842" width="4.7109375" customWidth="1"/>
    <col min="3843" max="3843" width="12.5703125" customWidth="1"/>
    <col min="3844" max="3844" width="36.7109375" customWidth="1"/>
    <col min="3845" max="3845" width="40.85546875" customWidth="1"/>
    <col min="3846" max="3846" width="16.5703125" customWidth="1"/>
    <col min="3847" max="3847" width="6.5703125" customWidth="1"/>
    <col min="3848" max="3848" width="6.7109375" customWidth="1"/>
    <col min="3849" max="3850" width="7.28515625" customWidth="1"/>
    <col min="3851" max="3852" width="6.7109375" customWidth="1"/>
    <col min="3853" max="3853" width="7.42578125" customWidth="1"/>
    <col min="3854" max="3857" width="6.7109375" customWidth="1"/>
    <col min="3858" max="3858" width="7.140625" customWidth="1"/>
    <col min="3859" max="3859" width="6.85546875" customWidth="1"/>
    <col min="3860" max="3860" width="7.42578125" customWidth="1"/>
    <col min="3861" max="3861" width="7.140625" customWidth="1"/>
    <col min="3862" max="3862" width="8.140625" customWidth="1"/>
    <col min="3863" max="3863" width="4.85546875" bestFit="1" customWidth="1"/>
    <col min="4098" max="4098" width="4.7109375" customWidth="1"/>
    <col min="4099" max="4099" width="12.5703125" customWidth="1"/>
    <col min="4100" max="4100" width="36.7109375" customWidth="1"/>
    <col min="4101" max="4101" width="40.85546875" customWidth="1"/>
    <col min="4102" max="4102" width="16.5703125" customWidth="1"/>
    <col min="4103" max="4103" width="6.5703125" customWidth="1"/>
    <col min="4104" max="4104" width="6.7109375" customWidth="1"/>
    <col min="4105" max="4106" width="7.28515625" customWidth="1"/>
    <col min="4107" max="4108" width="6.7109375" customWidth="1"/>
    <col min="4109" max="4109" width="7.42578125" customWidth="1"/>
    <col min="4110" max="4113" width="6.7109375" customWidth="1"/>
    <col min="4114" max="4114" width="7.140625" customWidth="1"/>
    <col min="4115" max="4115" width="6.85546875" customWidth="1"/>
    <col min="4116" max="4116" width="7.42578125" customWidth="1"/>
    <col min="4117" max="4117" width="7.140625" customWidth="1"/>
    <col min="4118" max="4118" width="8.140625" customWidth="1"/>
    <col min="4119" max="4119" width="4.85546875" bestFit="1" customWidth="1"/>
    <col min="4354" max="4354" width="4.7109375" customWidth="1"/>
    <col min="4355" max="4355" width="12.5703125" customWidth="1"/>
    <col min="4356" max="4356" width="36.7109375" customWidth="1"/>
    <col min="4357" max="4357" width="40.85546875" customWidth="1"/>
    <col min="4358" max="4358" width="16.5703125" customWidth="1"/>
    <col min="4359" max="4359" width="6.5703125" customWidth="1"/>
    <col min="4360" max="4360" width="6.7109375" customWidth="1"/>
    <col min="4361" max="4362" width="7.28515625" customWidth="1"/>
    <col min="4363" max="4364" width="6.7109375" customWidth="1"/>
    <col min="4365" max="4365" width="7.42578125" customWidth="1"/>
    <col min="4366" max="4369" width="6.7109375" customWidth="1"/>
    <col min="4370" max="4370" width="7.140625" customWidth="1"/>
    <col min="4371" max="4371" width="6.85546875" customWidth="1"/>
    <col min="4372" max="4372" width="7.42578125" customWidth="1"/>
    <col min="4373" max="4373" width="7.140625" customWidth="1"/>
    <col min="4374" max="4374" width="8.140625" customWidth="1"/>
    <col min="4375" max="4375" width="4.85546875" bestFit="1" customWidth="1"/>
    <col min="4610" max="4610" width="4.7109375" customWidth="1"/>
    <col min="4611" max="4611" width="12.5703125" customWidth="1"/>
    <col min="4612" max="4612" width="36.7109375" customWidth="1"/>
    <col min="4613" max="4613" width="40.85546875" customWidth="1"/>
    <col min="4614" max="4614" width="16.5703125" customWidth="1"/>
    <col min="4615" max="4615" width="6.5703125" customWidth="1"/>
    <col min="4616" max="4616" width="6.7109375" customWidth="1"/>
    <col min="4617" max="4618" width="7.28515625" customWidth="1"/>
    <col min="4619" max="4620" width="6.7109375" customWidth="1"/>
    <col min="4621" max="4621" width="7.42578125" customWidth="1"/>
    <col min="4622" max="4625" width="6.7109375" customWidth="1"/>
    <col min="4626" max="4626" width="7.140625" customWidth="1"/>
    <col min="4627" max="4627" width="6.85546875" customWidth="1"/>
    <col min="4628" max="4628" width="7.42578125" customWidth="1"/>
    <col min="4629" max="4629" width="7.140625" customWidth="1"/>
    <col min="4630" max="4630" width="8.140625" customWidth="1"/>
    <col min="4631" max="4631" width="4.85546875" bestFit="1" customWidth="1"/>
    <col min="4866" max="4866" width="4.7109375" customWidth="1"/>
    <col min="4867" max="4867" width="12.5703125" customWidth="1"/>
    <col min="4868" max="4868" width="36.7109375" customWidth="1"/>
    <col min="4869" max="4869" width="40.85546875" customWidth="1"/>
    <col min="4870" max="4870" width="16.5703125" customWidth="1"/>
    <col min="4871" max="4871" width="6.5703125" customWidth="1"/>
    <col min="4872" max="4872" width="6.7109375" customWidth="1"/>
    <col min="4873" max="4874" width="7.28515625" customWidth="1"/>
    <col min="4875" max="4876" width="6.7109375" customWidth="1"/>
    <col min="4877" max="4877" width="7.42578125" customWidth="1"/>
    <col min="4878" max="4881" width="6.7109375" customWidth="1"/>
    <col min="4882" max="4882" width="7.140625" customWidth="1"/>
    <col min="4883" max="4883" width="6.85546875" customWidth="1"/>
    <col min="4884" max="4884" width="7.42578125" customWidth="1"/>
    <col min="4885" max="4885" width="7.140625" customWidth="1"/>
    <col min="4886" max="4886" width="8.140625" customWidth="1"/>
    <col min="4887" max="4887" width="4.85546875" bestFit="1" customWidth="1"/>
    <col min="5122" max="5122" width="4.7109375" customWidth="1"/>
    <col min="5123" max="5123" width="12.5703125" customWidth="1"/>
    <col min="5124" max="5124" width="36.7109375" customWidth="1"/>
    <col min="5125" max="5125" width="40.85546875" customWidth="1"/>
    <col min="5126" max="5126" width="16.5703125" customWidth="1"/>
    <col min="5127" max="5127" width="6.5703125" customWidth="1"/>
    <col min="5128" max="5128" width="6.7109375" customWidth="1"/>
    <col min="5129" max="5130" width="7.28515625" customWidth="1"/>
    <col min="5131" max="5132" width="6.7109375" customWidth="1"/>
    <col min="5133" max="5133" width="7.42578125" customWidth="1"/>
    <col min="5134" max="5137" width="6.7109375" customWidth="1"/>
    <col min="5138" max="5138" width="7.140625" customWidth="1"/>
    <col min="5139" max="5139" width="6.85546875" customWidth="1"/>
    <col min="5140" max="5140" width="7.42578125" customWidth="1"/>
    <col min="5141" max="5141" width="7.140625" customWidth="1"/>
    <col min="5142" max="5142" width="8.140625" customWidth="1"/>
    <col min="5143" max="5143" width="4.85546875" bestFit="1" customWidth="1"/>
    <col min="5378" max="5378" width="4.7109375" customWidth="1"/>
    <col min="5379" max="5379" width="12.5703125" customWidth="1"/>
    <col min="5380" max="5380" width="36.7109375" customWidth="1"/>
    <col min="5381" max="5381" width="40.85546875" customWidth="1"/>
    <col min="5382" max="5382" width="16.5703125" customWidth="1"/>
    <col min="5383" max="5383" width="6.5703125" customWidth="1"/>
    <col min="5384" max="5384" width="6.7109375" customWidth="1"/>
    <col min="5385" max="5386" width="7.28515625" customWidth="1"/>
    <col min="5387" max="5388" width="6.7109375" customWidth="1"/>
    <col min="5389" max="5389" width="7.42578125" customWidth="1"/>
    <col min="5390" max="5393" width="6.7109375" customWidth="1"/>
    <col min="5394" max="5394" width="7.140625" customWidth="1"/>
    <col min="5395" max="5395" width="6.85546875" customWidth="1"/>
    <col min="5396" max="5396" width="7.42578125" customWidth="1"/>
    <col min="5397" max="5397" width="7.140625" customWidth="1"/>
    <col min="5398" max="5398" width="8.140625" customWidth="1"/>
    <col min="5399" max="5399" width="4.85546875" bestFit="1" customWidth="1"/>
    <col min="5634" max="5634" width="4.7109375" customWidth="1"/>
    <col min="5635" max="5635" width="12.5703125" customWidth="1"/>
    <col min="5636" max="5636" width="36.7109375" customWidth="1"/>
    <col min="5637" max="5637" width="40.85546875" customWidth="1"/>
    <col min="5638" max="5638" width="16.5703125" customWidth="1"/>
    <col min="5639" max="5639" width="6.5703125" customWidth="1"/>
    <col min="5640" max="5640" width="6.7109375" customWidth="1"/>
    <col min="5641" max="5642" width="7.28515625" customWidth="1"/>
    <col min="5643" max="5644" width="6.7109375" customWidth="1"/>
    <col min="5645" max="5645" width="7.42578125" customWidth="1"/>
    <col min="5646" max="5649" width="6.7109375" customWidth="1"/>
    <col min="5650" max="5650" width="7.140625" customWidth="1"/>
    <col min="5651" max="5651" width="6.85546875" customWidth="1"/>
    <col min="5652" max="5652" width="7.42578125" customWidth="1"/>
    <col min="5653" max="5653" width="7.140625" customWidth="1"/>
    <col min="5654" max="5654" width="8.140625" customWidth="1"/>
    <col min="5655" max="5655" width="4.85546875" bestFit="1" customWidth="1"/>
    <col min="5890" max="5890" width="4.7109375" customWidth="1"/>
    <col min="5891" max="5891" width="12.5703125" customWidth="1"/>
    <col min="5892" max="5892" width="36.7109375" customWidth="1"/>
    <col min="5893" max="5893" width="40.85546875" customWidth="1"/>
    <col min="5894" max="5894" width="16.5703125" customWidth="1"/>
    <col min="5895" max="5895" width="6.5703125" customWidth="1"/>
    <col min="5896" max="5896" width="6.7109375" customWidth="1"/>
    <col min="5897" max="5898" width="7.28515625" customWidth="1"/>
    <col min="5899" max="5900" width="6.7109375" customWidth="1"/>
    <col min="5901" max="5901" width="7.42578125" customWidth="1"/>
    <col min="5902" max="5905" width="6.7109375" customWidth="1"/>
    <col min="5906" max="5906" width="7.140625" customWidth="1"/>
    <col min="5907" max="5907" width="6.85546875" customWidth="1"/>
    <col min="5908" max="5908" width="7.42578125" customWidth="1"/>
    <col min="5909" max="5909" width="7.140625" customWidth="1"/>
    <col min="5910" max="5910" width="8.140625" customWidth="1"/>
    <col min="5911" max="5911" width="4.85546875" bestFit="1" customWidth="1"/>
    <col min="6146" max="6146" width="4.7109375" customWidth="1"/>
    <col min="6147" max="6147" width="12.5703125" customWidth="1"/>
    <col min="6148" max="6148" width="36.7109375" customWidth="1"/>
    <col min="6149" max="6149" width="40.85546875" customWidth="1"/>
    <col min="6150" max="6150" width="16.5703125" customWidth="1"/>
    <col min="6151" max="6151" width="6.5703125" customWidth="1"/>
    <col min="6152" max="6152" width="6.7109375" customWidth="1"/>
    <col min="6153" max="6154" width="7.28515625" customWidth="1"/>
    <col min="6155" max="6156" width="6.7109375" customWidth="1"/>
    <col min="6157" max="6157" width="7.42578125" customWidth="1"/>
    <col min="6158" max="6161" width="6.7109375" customWidth="1"/>
    <col min="6162" max="6162" width="7.140625" customWidth="1"/>
    <col min="6163" max="6163" width="6.85546875" customWidth="1"/>
    <col min="6164" max="6164" width="7.42578125" customWidth="1"/>
    <col min="6165" max="6165" width="7.140625" customWidth="1"/>
    <col min="6166" max="6166" width="8.140625" customWidth="1"/>
    <col min="6167" max="6167" width="4.85546875" bestFit="1" customWidth="1"/>
    <col min="6402" max="6402" width="4.7109375" customWidth="1"/>
    <col min="6403" max="6403" width="12.5703125" customWidth="1"/>
    <col min="6404" max="6404" width="36.7109375" customWidth="1"/>
    <col min="6405" max="6405" width="40.85546875" customWidth="1"/>
    <col min="6406" max="6406" width="16.5703125" customWidth="1"/>
    <col min="6407" max="6407" width="6.5703125" customWidth="1"/>
    <col min="6408" max="6408" width="6.7109375" customWidth="1"/>
    <col min="6409" max="6410" width="7.28515625" customWidth="1"/>
    <col min="6411" max="6412" width="6.7109375" customWidth="1"/>
    <col min="6413" max="6413" width="7.42578125" customWidth="1"/>
    <col min="6414" max="6417" width="6.7109375" customWidth="1"/>
    <col min="6418" max="6418" width="7.140625" customWidth="1"/>
    <col min="6419" max="6419" width="6.85546875" customWidth="1"/>
    <col min="6420" max="6420" width="7.42578125" customWidth="1"/>
    <col min="6421" max="6421" width="7.140625" customWidth="1"/>
    <col min="6422" max="6422" width="8.140625" customWidth="1"/>
    <col min="6423" max="6423" width="4.85546875" bestFit="1" customWidth="1"/>
    <col min="6658" max="6658" width="4.7109375" customWidth="1"/>
    <col min="6659" max="6659" width="12.5703125" customWidth="1"/>
    <col min="6660" max="6660" width="36.7109375" customWidth="1"/>
    <col min="6661" max="6661" width="40.85546875" customWidth="1"/>
    <col min="6662" max="6662" width="16.5703125" customWidth="1"/>
    <col min="6663" max="6663" width="6.5703125" customWidth="1"/>
    <col min="6664" max="6664" width="6.7109375" customWidth="1"/>
    <col min="6665" max="6666" width="7.28515625" customWidth="1"/>
    <col min="6667" max="6668" width="6.7109375" customWidth="1"/>
    <col min="6669" max="6669" width="7.42578125" customWidth="1"/>
    <col min="6670" max="6673" width="6.7109375" customWidth="1"/>
    <col min="6674" max="6674" width="7.140625" customWidth="1"/>
    <col min="6675" max="6675" width="6.85546875" customWidth="1"/>
    <col min="6676" max="6676" width="7.42578125" customWidth="1"/>
    <col min="6677" max="6677" width="7.140625" customWidth="1"/>
    <col min="6678" max="6678" width="8.140625" customWidth="1"/>
    <col min="6679" max="6679" width="4.85546875" bestFit="1" customWidth="1"/>
    <col min="6914" max="6914" width="4.7109375" customWidth="1"/>
    <col min="6915" max="6915" width="12.5703125" customWidth="1"/>
    <col min="6916" max="6916" width="36.7109375" customWidth="1"/>
    <col min="6917" max="6917" width="40.85546875" customWidth="1"/>
    <col min="6918" max="6918" width="16.5703125" customWidth="1"/>
    <col min="6919" max="6919" width="6.5703125" customWidth="1"/>
    <col min="6920" max="6920" width="6.7109375" customWidth="1"/>
    <col min="6921" max="6922" width="7.28515625" customWidth="1"/>
    <col min="6923" max="6924" width="6.7109375" customWidth="1"/>
    <col min="6925" max="6925" width="7.42578125" customWidth="1"/>
    <col min="6926" max="6929" width="6.7109375" customWidth="1"/>
    <col min="6930" max="6930" width="7.140625" customWidth="1"/>
    <col min="6931" max="6931" width="6.85546875" customWidth="1"/>
    <col min="6932" max="6932" width="7.42578125" customWidth="1"/>
    <col min="6933" max="6933" width="7.140625" customWidth="1"/>
    <col min="6934" max="6934" width="8.140625" customWidth="1"/>
    <col min="6935" max="6935" width="4.85546875" bestFit="1" customWidth="1"/>
    <col min="7170" max="7170" width="4.7109375" customWidth="1"/>
    <col min="7171" max="7171" width="12.5703125" customWidth="1"/>
    <col min="7172" max="7172" width="36.7109375" customWidth="1"/>
    <col min="7173" max="7173" width="40.85546875" customWidth="1"/>
    <col min="7174" max="7174" width="16.5703125" customWidth="1"/>
    <col min="7175" max="7175" width="6.5703125" customWidth="1"/>
    <col min="7176" max="7176" width="6.7109375" customWidth="1"/>
    <col min="7177" max="7178" width="7.28515625" customWidth="1"/>
    <col min="7179" max="7180" width="6.7109375" customWidth="1"/>
    <col min="7181" max="7181" width="7.42578125" customWidth="1"/>
    <col min="7182" max="7185" width="6.7109375" customWidth="1"/>
    <col min="7186" max="7186" width="7.140625" customWidth="1"/>
    <col min="7187" max="7187" width="6.85546875" customWidth="1"/>
    <col min="7188" max="7188" width="7.42578125" customWidth="1"/>
    <col min="7189" max="7189" width="7.140625" customWidth="1"/>
    <col min="7190" max="7190" width="8.140625" customWidth="1"/>
    <col min="7191" max="7191" width="4.85546875" bestFit="1" customWidth="1"/>
    <col min="7426" max="7426" width="4.7109375" customWidth="1"/>
    <col min="7427" max="7427" width="12.5703125" customWidth="1"/>
    <col min="7428" max="7428" width="36.7109375" customWidth="1"/>
    <col min="7429" max="7429" width="40.85546875" customWidth="1"/>
    <col min="7430" max="7430" width="16.5703125" customWidth="1"/>
    <col min="7431" max="7431" width="6.5703125" customWidth="1"/>
    <col min="7432" max="7432" width="6.7109375" customWidth="1"/>
    <col min="7433" max="7434" width="7.28515625" customWidth="1"/>
    <col min="7435" max="7436" width="6.7109375" customWidth="1"/>
    <col min="7437" max="7437" width="7.42578125" customWidth="1"/>
    <col min="7438" max="7441" width="6.7109375" customWidth="1"/>
    <col min="7442" max="7442" width="7.140625" customWidth="1"/>
    <col min="7443" max="7443" width="6.85546875" customWidth="1"/>
    <col min="7444" max="7444" width="7.42578125" customWidth="1"/>
    <col min="7445" max="7445" width="7.140625" customWidth="1"/>
    <col min="7446" max="7446" width="8.140625" customWidth="1"/>
    <col min="7447" max="7447" width="4.85546875" bestFit="1" customWidth="1"/>
    <col min="7682" max="7682" width="4.7109375" customWidth="1"/>
    <col min="7683" max="7683" width="12.5703125" customWidth="1"/>
    <col min="7684" max="7684" width="36.7109375" customWidth="1"/>
    <col min="7685" max="7685" width="40.85546875" customWidth="1"/>
    <col min="7686" max="7686" width="16.5703125" customWidth="1"/>
    <col min="7687" max="7687" width="6.5703125" customWidth="1"/>
    <col min="7688" max="7688" width="6.7109375" customWidth="1"/>
    <col min="7689" max="7690" width="7.28515625" customWidth="1"/>
    <col min="7691" max="7692" width="6.7109375" customWidth="1"/>
    <col min="7693" max="7693" width="7.42578125" customWidth="1"/>
    <col min="7694" max="7697" width="6.7109375" customWidth="1"/>
    <col min="7698" max="7698" width="7.140625" customWidth="1"/>
    <col min="7699" max="7699" width="6.85546875" customWidth="1"/>
    <col min="7700" max="7700" width="7.42578125" customWidth="1"/>
    <col min="7701" max="7701" width="7.140625" customWidth="1"/>
    <col min="7702" max="7702" width="8.140625" customWidth="1"/>
    <col min="7703" max="7703" width="4.85546875" bestFit="1" customWidth="1"/>
    <col min="7938" max="7938" width="4.7109375" customWidth="1"/>
    <col min="7939" max="7939" width="12.5703125" customWidth="1"/>
    <col min="7940" max="7940" width="36.7109375" customWidth="1"/>
    <col min="7941" max="7941" width="40.85546875" customWidth="1"/>
    <col min="7942" max="7942" width="16.5703125" customWidth="1"/>
    <col min="7943" max="7943" width="6.5703125" customWidth="1"/>
    <col min="7944" max="7944" width="6.7109375" customWidth="1"/>
    <col min="7945" max="7946" width="7.28515625" customWidth="1"/>
    <col min="7947" max="7948" width="6.7109375" customWidth="1"/>
    <col min="7949" max="7949" width="7.42578125" customWidth="1"/>
    <col min="7950" max="7953" width="6.7109375" customWidth="1"/>
    <col min="7954" max="7954" width="7.140625" customWidth="1"/>
    <col min="7955" max="7955" width="6.85546875" customWidth="1"/>
    <col min="7956" max="7956" width="7.42578125" customWidth="1"/>
    <col min="7957" max="7957" width="7.140625" customWidth="1"/>
    <col min="7958" max="7958" width="8.140625" customWidth="1"/>
    <col min="7959" max="7959" width="4.85546875" bestFit="1" customWidth="1"/>
    <col min="8194" max="8194" width="4.7109375" customWidth="1"/>
    <col min="8195" max="8195" width="12.5703125" customWidth="1"/>
    <col min="8196" max="8196" width="36.7109375" customWidth="1"/>
    <col min="8197" max="8197" width="40.85546875" customWidth="1"/>
    <col min="8198" max="8198" width="16.5703125" customWidth="1"/>
    <col min="8199" max="8199" width="6.5703125" customWidth="1"/>
    <col min="8200" max="8200" width="6.7109375" customWidth="1"/>
    <col min="8201" max="8202" width="7.28515625" customWidth="1"/>
    <col min="8203" max="8204" width="6.7109375" customWidth="1"/>
    <col min="8205" max="8205" width="7.42578125" customWidth="1"/>
    <col min="8206" max="8209" width="6.7109375" customWidth="1"/>
    <col min="8210" max="8210" width="7.140625" customWidth="1"/>
    <col min="8211" max="8211" width="6.85546875" customWidth="1"/>
    <col min="8212" max="8212" width="7.42578125" customWidth="1"/>
    <col min="8213" max="8213" width="7.140625" customWidth="1"/>
    <col min="8214" max="8214" width="8.140625" customWidth="1"/>
    <col min="8215" max="8215" width="4.85546875" bestFit="1" customWidth="1"/>
    <col min="8450" max="8450" width="4.7109375" customWidth="1"/>
    <col min="8451" max="8451" width="12.5703125" customWidth="1"/>
    <col min="8452" max="8452" width="36.7109375" customWidth="1"/>
    <col min="8453" max="8453" width="40.85546875" customWidth="1"/>
    <col min="8454" max="8454" width="16.5703125" customWidth="1"/>
    <col min="8455" max="8455" width="6.5703125" customWidth="1"/>
    <col min="8456" max="8456" width="6.7109375" customWidth="1"/>
    <col min="8457" max="8458" width="7.28515625" customWidth="1"/>
    <col min="8459" max="8460" width="6.7109375" customWidth="1"/>
    <col min="8461" max="8461" width="7.42578125" customWidth="1"/>
    <col min="8462" max="8465" width="6.7109375" customWidth="1"/>
    <col min="8466" max="8466" width="7.140625" customWidth="1"/>
    <col min="8467" max="8467" width="6.85546875" customWidth="1"/>
    <col min="8468" max="8468" width="7.42578125" customWidth="1"/>
    <col min="8469" max="8469" width="7.140625" customWidth="1"/>
    <col min="8470" max="8470" width="8.140625" customWidth="1"/>
    <col min="8471" max="8471" width="4.85546875" bestFit="1" customWidth="1"/>
    <col min="8706" max="8706" width="4.7109375" customWidth="1"/>
    <col min="8707" max="8707" width="12.5703125" customWidth="1"/>
    <col min="8708" max="8708" width="36.7109375" customWidth="1"/>
    <col min="8709" max="8709" width="40.85546875" customWidth="1"/>
    <col min="8710" max="8710" width="16.5703125" customWidth="1"/>
    <col min="8711" max="8711" width="6.5703125" customWidth="1"/>
    <col min="8712" max="8712" width="6.7109375" customWidth="1"/>
    <col min="8713" max="8714" width="7.28515625" customWidth="1"/>
    <col min="8715" max="8716" width="6.7109375" customWidth="1"/>
    <col min="8717" max="8717" width="7.42578125" customWidth="1"/>
    <col min="8718" max="8721" width="6.7109375" customWidth="1"/>
    <col min="8722" max="8722" width="7.140625" customWidth="1"/>
    <col min="8723" max="8723" width="6.85546875" customWidth="1"/>
    <col min="8724" max="8724" width="7.42578125" customWidth="1"/>
    <col min="8725" max="8725" width="7.140625" customWidth="1"/>
    <col min="8726" max="8726" width="8.140625" customWidth="1"/>
    <col min="8727" max="8727" width="4.85546875" bestFit="1" customWidth="1"/>
    <col min="8962" max="8962" width="4.7109375" customWidth="1"/>
    <col min="8963" max="8963" width="12.5703125" customWidth="1"/>
    <col min="8964" max="8964" width="36.7109375" customWidth="1"/>
    <col min="8965" max="8965" width="40.85546875" customWidth="1"/>
    <col min="8966" max="8966" width="16.5703125" customWidth="1"/>
    <col min="8967" max="8967" width="6.5703125" customWidth="1"/>
    <col min="8968" max="8968" width="6.7109375" customWidth="1"/>
    <col min="8969" max="8970" width="7.28515625" customWidth="1"/>
    <col min="8971" max="8972" width="6.7109375" customWidth="1"/>
    <col min="8973" max="8973" width="7.42578125" customWidth="1"/>
    <col min="8974" max="8977" width="6.7109375" customWidth="1"/>
    <col min="8978" max="8978" width="7.140625" customWidth="1"/>
    <col min="8979" max="8979" width="6.85546875" customWidth="1"/>
    <col min="8980" max="8980" width="7.42578125" customWidth="1"/>
    <col min="8981" max="8981" width="7.140625" customWidth="1"/>
    <col min="8982" max="8982" width="8.140625" customWidth="1"/>
    <col min="8983" max="8983" width="4.85546875" bestFit="1" customWidth="1"/>
    <col min="9218" max="9218" width="4.7109375" customWidth="1"/>
    <col min="9219" max="9219" width="12.5703125" customWidth="1"/>
    <col min="9220" max="9220" width="36.7109375" customWidth="1"/>
    <col min="9221" max="9221" width="40.85546875" customWidth="1"/>
    <col min="9222" max="9222" width="16.5703125" customWidth="1"/>
    <col min="9223" max="9223" width="6.5703125" customWidth="1"/>
    <col min="9224" max="9224" width="6.7109375" customWidth="1"/>
    <col min="9225" max="9226" width="7.28515625" customWidth="1"/>
    <col min="9227" max="9228" width="6.7109375" customWidth="1"/>
    <col min="9229" max="9229" width="7.42578125" customWidth="1"/>
    <col min="9230" max="9233" width="6.7109375" customWidth="1"/>
    <col min="9234" max="9234" width="7.140625" customWidth="1"/>
    <col min="9235" max="9235" width="6.85546875" customWidth="1"/>
    <col min="9236" max="9236" width="7.42578125" customWidth="1"/>
    <col min="9237" max="9237" width="7.140625" customWidth="1"/>
    <col min="9238" max="9238" width="8.140625" customWidth="1"/>
    <col min="9239" max="9239" width="4.85546875" bestFit="1" customWidth="1"/>
    <col min="9474" max="9474" width="4.7109375" customWidth="1"/>
    <col min="9475" max="9475" width="12.5703125" customWidth="1"/>
    <col min="9476" max="9476" width="36.7109375" customWidth="1"/>
    <col min="9477" max="9477" width="40.85546875" customWidth="1"/>
    <col min="9478" max="9478" width="16.5703125" customWidth="1"/>
    <col min="9479" max="9479" width="6.5703125" customWidth="1"/>
    <col min="9480" max="9480" width="6.7109375" customWidth="1"/>
    <col min="9481" max="9482" width="7.28515625" customWidth="1"/>
    <col min="9483" max="9484" width="6.7109375" customWidth="1"/>
    <col min="9485" max="9485" width="7.42578125" customWidth="1"/>
    <col min="9486" max="9489" width="6.7109375" customWidth="1"/>
    <col min="9490" max="9490" width="7.140625" customWidth="1"/>
    <col min="9491" max="9491" width="6.85546875" customWidth="1"/>
    <col min="9492" max="9492" width="7.42578125" customWidth="1"/>
    <col min="9493" max="9493" width="7.140625" customWidth="1"/>
    <col min="9494" max="9494" width="8.140625" customWidth="1"/>
    <col min="9495" max="9495" width="4.85546875" bestFit="1" customWidth="1"/>
    <col min="9730" max="9730" width="4.7109375" customWidth="1"/>
    <col min="9731" max="9731" width="12.5703125" customWidth="1"/>
    <col min="9732" max="9732" width="36.7109375" customWidth="1"/>
    <col min="9733" max="9733" width="40.85546875" customWidth="1"/>
    <col min="9734" max="9734" width="16.5703125" customWidth="1"/>
    <col min="9735" max="9735" width="6.5703125" customWidth="1"/>
    <col min="9736" max="9736" width="6.7109375" customWidth="1"/>
    <col min="9737" max="9738" width="7.28515625" customWidth="1"/>
    <col min="9739" max="9740" width="6.7109375" customWidth="1"/>
    <col min="9741" max="9741" width="7.42578125" customWidth="1"/>
    <col min="9742" max="9745" width="6.7109375" customWidth="1"/>
    <col min="9746" max="9746" width="7.140625" customWidth="1"/>
    <col min="9747" max="9747" width="6.85546875" customWidth="1"/>
    <col min="9748" max="9748" width="7.42578125" customWidth="1"/>
    <col min="9749" max="9749" width="7.140625" customWidth="1"/>
    <col min="9750" max="9750" width="8.140625" customWidth="1"/>
    <col min="9751" max="9751" width="4.85546875" bestFit="1" customWidth="1"/>
    <col min="9986" max="9986" width="4.7109375" customWidth="1"/>
    <col min="9987" max="9987" width="12.5703125" customWidth="1"/>
    <col min="9988" max="9988" width="36.7109375" customWidth="1"/>
    <col min="9989" max="9989" width="40.85546875" customWidth="1"/>
    <col min="9990" max="9990" width="16.5703125" customWidth="1"/>
    <col min="9991" max="9991" width="6.5703125" customWidth="1"/>
    <col min="9992" max="9992" width="6.7109375" customWidth="1"/>
    <col min="9993" max="9994" width="7.28515625" customWidth="1"/>
    <col min="9995" max="9996" width="6.7109375" customWidth="1"/>
    <col min="9997" max="9997" width="7.42578125" customWidth="1"/>
    <col min="9998" max="10001" width="6.7109375" customWidth="1"/>
    <col min="10002" max="10002" width="7.140625" customWidth="1"/>
    <col min="10003" max="10003" width="6.85546875" customWidth="1"/>
    <col min="10004" max="10004" width="7.42578125" customWidth="1"/>
    <col min="10005" max="10005" width="7.140625" customWidth="1"/>
    <col min="10006" max="10006" width="8.140625" customWidth="1"/>
    <col min="10007" max="10007" width="4.85546875" bestFit="1" customWidth="1"/>
    <col min="10242" max="10242" width="4.7109375" customWidth="1"/>
    <col min="10243" max="10243" width="12.5703125" customWidth="1"/>
    <col min="10244" max="10244" width="36.7109375" customWidth="1"/>
    <col min="10245" max="10245" width="40.85546875" customWidth="1"/>
    <col min="10246" max="10246" width="16.5703125" customWidth="1"/>
    <col min="10247" max="10247" width="6.5703125" customWidth="1"/>
    <col min="10248" max="10248" width="6.7109375" customWidth="1"/>
    <col min="10249" max="10250" width="7.28515625" customWidth="1"/>
    <col min="10251" max="10252" width="6.7109375" customWidth="1"/>
    <col min="10253" max="10253" width="7.42578125" customWidth="1"/>
    <col min="10254" max="10257" width="6.7109375" customWidth="1"/>
    <col min="10258" max="10258" width="7.140625" customWidth="1"/>
    <col min="10259" max="10259" width="6.85546875" customWidth="1"/>
    <col min="10260" max="10260" width="7.42578125" customWidth="1"/>
    <col min="10261" max="10261" width="7.140625" customWidth="1"/>
    <col min="10262" max="10262" width="8.140625" customWidth="1"/>
    <col min="10263" max="10263" width="4.85546875" bestFit="1" customWidth="1"/>
    <col min="10498" max="10498" width="4.7109375" customWidth="1"/>
    <col min="10499" max="10499" width="12.5703125" customWidth="1"/>
    <col min="10500" max="10500" width="36.7109375" customWidth="1"/>
    <col min="10501" max="10501" width="40.85546875" customWidth="1"/>
    <col min="10502" max="10502" width="16.5703125" customWidth="1"/>
    <col min="10503" max="10503" width="6.5703125" customWidth="1"/>
    <col min="10504" max="10504" width="6.7109375" customWidth="1"/>
    <col min="10505" max="10506" width="7.28515625" customWidth="1"/>
    <col min="10507" max="10508" width="6.7109375" customWidth="1"/>
    <col min="10509" max="10509" width="7.42578125" customWidth="1"/>
    <col min="10510" max="10513" width="6.7109375" customWidth="1"/>
    <col min="10514" max="10514" width="7.140625" customWidth="1"/>
    <col min="10515" max="10515" width="6.85546875" customWidth="1"/>
    <col min="10516" max="10516" width="7.42578125" customWidth="1"/>
    <col min="10517" max="10517" width="7.140625" customWidth="1"/>
    <col min="10518" max="10518" width="8.140625" customWidth="1"/>
    <col min="10519" max="10519" width="4.85546875" bestFit="1" customWidth="1"/>
    <col min="10754" max="10754" width="4.7109375" customWidth="1"/>
    <col min="10755" max="10755" width="12.5703125" customWidth="1"/>
    <col min="10756" max="10756" width="36.7109375" customWidth="1"/>
    <col min="10757" max="10757" width="40.85546875" customWidth="1"/>
    <col min="10758" max="10758" width="16.5703125" customWidth="1"/>
    <col min="10759" max="10759" width="6.5703125" customWidth="1"/>
    <col min="10760" max="10760" width="6.7109375" customWidth="1"/>
    <col min="10761" max="10762" width="7.28515625" customWidth="1"/>
    <col min="10763" max="10764" width="6.7109375" customWidth="1"/>
    <col min="10765" max="10765" width="7.42578125" customWidth="1"/>
    <col min="10766" max="10769" width="6.7109375" customWidth="1"/>
    <col min="10770" max="10770" width="7.140625" customWidth="1"/>
    <col min="10771" max="10771" width="6.85546875" customWidth="1"/>
    <col min="10772" max="10772" width="7.42578125" customWidth="1"/>
    <col min="10773" max="10773" width="7.140625" customWidth="1"/>
    <col min="10774" max="10774" width="8.140625" customWidth="1"/>
    <col min="10775" max="10775" width="4.85546875" bestFit="1" customWidth="1"/>
    <col min="11010" max="11010" width="4.7109375" customWidth="1"/>
    <col min="11011" max="11011" width="12.5703125" customWidth="1"/>
    <col min="11012" max="11012" width="36.7109375" customWidth="1"/>
    <col min="11013" max="11013" width="40.85546875" customWidth="1"/>
    <col min="11014" max="11014" width="16.5703125" customWidth="1"/>
    <col min="11015" max="11015" width="6.5703125" customWidth="1"/>
    <col min="11016" max="11016" width="6.7109375" customWidth="1"/>
    <col min="11017" max="11018" width="7.28515625" customWidth="1"/>
    <col min="11019" max="11020" width="6.7109375" customWidth="1"/>
    <col min="11021" max="11021" width="7.42578125" customWidth="1"/>
    <col min="11022" max="11025" width="6.7109375" customWidth="1"/>
    <col min="11026" max="11026" width="7.140625" customWidth="1"/>
    <col min="11027" max="11027" width="6.85546875" customWidth="1"/>
    <col min="11028" max="11028" width="7.42578125" customWidth="1"/>
    <col min="11029" max="11029" width="7.140625" customWidth="1"/>
    <col min="11030" max="11030" width="8.140625" customWidth="1"/>
    <col min="11031" max="11031" width="4.85546875" bestFit="1" customWidth="1"/>
    <col min="11266" max="11266" width="4.7109375" customWidth="1"/>
    <col min="11267" max="11267" width="12.5703125" customWidth="1"/>
    <col min="11268" max="11268" width="36.7109375" customWidth="1"/>
    <col min="11269" max="11269" width="40.85546875" customWidth="1"/>
    <col min="11270" max="11270" width="16.5703125" customWidth="1"/>
    <col min="11271" max="11271" width="6.5703125" customWidth="1"/>
    <col min="11272" max="11272" width="6.7109375" customWidth="1"/>
    <col min="11273" max="11274" width="7.28515625" customWidth="1"/>
    <col min="11275" max="11276" width="6.7109375" customWidth="1"/>
    <col min="11277" max="11277" width="7.42578125" customWidth="1"/>
    <col min="11278" max="11281" width="6.7109375" customWidth="1"/>
    <col min="11282" max="11282" width="7.140625" customWidth="1"/>
    <col min="11283" max="11283" width="6.85546875" customWidth="1"/>
    <col min="11284" max="11284" width="7.42578125" customWidth="1"/>
    <col min="11285" max="11285" width="7.140625" customWidth="1"/>
    <col min="11286" max="11286" width="8.140625" customWidth="1"/>
    <col min="11287" max="11287" width="4.85546875" bestFit="1" customWidth="1"/>
    <col min="11522" max="11522" width="4.7109375" customWidth="1"/>
    <col min="11523" max="11523" width="12.5703125" customWidth="1"/>
    <col min="11524" max="11524" width="36.7109375" customWidth="1"/>
    <col min="11525" max="11525" width="40.85546875" customWidth="1"/>
    <col min="11526" max="11526" width="16.5703125" customWidth="1"/>
    <col min="11527" max="11527" width="6.5703125" customWidth="1"/>
    <col min="11528" max="11528" width="6.7109375" customWidth="1"/>
    <col min="11529" max="11530" width="7.28515625" customWidth="1"/>
    <col min="11531" max="11532" width="6.7109375" customWidth="1"/>
    <col min="11533" max="11533" width="7.42578125" customWidth="1"/>
    <col min="11534" max="11537" width="6.7109375" customWidth="1"/>
    <col min="11538" max="11538" width="7.140625" customWidth="1"/>
    <col min="11539" max="11539" width="6.85546875" customWidth="1"/>
    <col min="11540" max="11540" width="7.42578125" customWidth="1"/>
    <col min="11541" max="11541" width="7.140625" customWidth="1"/>
    <col min="11542" max="11542" width="8.140625" customWidth="1"/>
    <col min="11543" max="11543" width="4.85546875" bestFit="1" customWidth="1"/>
    <col min="11778" max="11778" width="4.7109375" customWidth="1"/>
    <col min="11779" max="11779" width="12.5703125" customWidth="1"/>
    <col min="11780" max="11780" width="36.7109375" customWidth="1"/>
    <col min="11781" max="11781" width="40.85546875" customWidth="1"/>
    <col min="11782" max="11782" width="16.5703125" customWidth="1"/>
    <col min="11783" max="11783" width="6.5703125" customWidth="1"/>
    <col min="11784" max="11784" width="6.7109375" customWidth="1"/>
    <col min="11785" max="11786" width="7.28515625" customWidth="1"/>
    <col min="11787" max="11788" width="6.7109375" customWidth="1"/>
    <col min="11789" max="11789" width="7.42578125" customWidth="1"/>
    <col min="11790" max="11793" width="6.7109375" customWidth="1"/>
    <col min="11794" max="11794" width="7.140625" customWidth="1"/>
    <col min="11795" max="11795" width="6.85546875" customWidth="1"/>
    <col min="11796" max="11796" width="7.42578125" customWidth="1"/>
    <col min="11797" max="11797" width="7.140625" customWidth="1"/>
    <col min="11798" max="11798" width="8.140625" customWidth="1"/>
    <col min="11799" max="11799" width="4.85546875" bestFit="1" customWidth="1"/>
    <col min="12034" max="12034" width="4.7109375" customWidth="1"/>
    <col min="12035" max="12035" width="12.5703125" customWidth="1"/>
    <col min="12036" max="12036" width="36.7109375" customWidth="1"/>
    <col min="12037" max="12037" width="40.85546875" customWidth="1"/>
    <col min="12038" max="12038" width="16.5703125" customWidth="1"/>
    <col min="12039" max="12039" width="6.5703125" customWidth="1"/>
    <col min="12040" max="12040" width="6.7109375" customWidth="1"/>
    <col min="12041" max="12042" width="7.28515625" customWidth="1"/>
    <col min="12043" max="12044" width="6.7109375" customWidth="1"/>
    <col min="12045" max="12045" width="7.42578125" customWidth="1"/>
    <col min="12046" max="12049" width="6.7109375" customWidth="1"/>
    <col min="12050" max="12050" width="7.140625" customWidth="1"/>
    <col min="12051" max="12051" width="6.85546875" customWidth="1"/>
    <col min="12052" max="12052" width="7.42578125" customWidth="1"/>
    <col min="12053" max="12053" width="7.140625" customWidth="1"/>
    <col min="12054" max="12054" width="8.140625" customWidth="1"/>
    <col min="12055" max="12055" width="4.85546875" bestFit="1" customWidth="1"/>
    <col min="12290" max="12290" width="4.7109375" customWidth="1"/>
    <col min="12291" max="12291" width="12.5703125" customWidth="1"/>
    <col min="12292" max="12292" width="36.7109375" customWidth="1"/>
    <col min="12293" max="12293" width="40.85546875" customWidth="1"/>
    <col min="12294" max="12294" width="16.5703125" customWidth="1"/>
    <col min="12295" max="12295" width="6.5703125" customWidth="1"/>
    <col min="12296" max="12296" width="6.7109375" customWidth="1"/>
    <col min="12297" max="12298" width="7.28515625" customWidth="1"/>
    <col min="12299" max="12300" width="6.7109375" customWidth="1"/>
    <col min="12301" max="12301" width="7.42578125" customWidth="1"/>
    <col min="12302" max="12305" width="6.7109375" customWidth="1"/>
    <col min="12306" max="12306" width="7.140625" customWidth="1"/>
    <col min="12307" max="12307" width="6.85546875" customWidth="1"/>
    <col min="12308" max="12308" width="7.42578125" customWidth="1"/>
    <col min="12309" max="12309" width="7.140625" customWidth="1"/>
    <col min="12310" max="12310" width="8.140625" customWidth="1"/>
    <col min="12311" max="12311" width="4.85546875" bestFit="1" customWidth="1"/>
    <col min="12546" max="12546" width="4.7109375" customWidth="1"/>
    <col min="12547" max="12547" width="12.5703125" customWidth="1"/>
    <col min="12548" max="12548" width="36.7109375" customWidth="1"/>
    <col min="12549" max="12549" width="40.85546875" customWidth="1"/>
    <col min="12550" max="12550" width="16.5703125" customWidth="1"/>
    <col min="12551" max="12551" width="6.5703125" customWidth="1"/>
    <col min="12552" max="12552" width="6.7109375" customWidth="1"/>
    <col min="12553" max="12554" width="7.28515625" customWidth="1"/>
    <col min="12555" max="12556" width="6.7109375" customWidth="1"/>
    <col min="12557" max="12557" width="7.42578125" customWidth="1"/>
    <col min="12558" max="12561" width="6.7109375" customWidth="1"/>
    <col min="12562" max="12562" width="7.140625" customWidth="1"/>
    <col min="12563" max="12563" width="6.85546875" customWidth="1"/>
    <col min="12564" max="12564" width="7.42578125" customWidth="1"/>
    <col min="12565" max="12565" width="7.140625" customWidth="1"/>
    <col min="12566" max="12566" width="8.140625" customWidth="1"/>
    <col min="12567" max="12567" width="4.85546875" bestFit="1" customWidth="1"/>
    <col min="12802" max="12802" width="4.7109375" customWidth="1"/>
    <col min="12803" max="12803" width="12.5703125" customWidth="1"/>
    <col min="12804" max="12804" width="36.7109375" customWidth="1"/>
    <col min="12805" max="12805" width="40.85546875" customWidth="1"/>
    <col min="12806" max="12806" width="16.5703125" customWidth="1"/>
    <col min="12807" max="12807" width="6.5703125" customWidth="1"/>
    <col min="12808" max="12808" width="6.7109375" customWidth="1"/>
    <col min="12809" max="12810" width="7.28515625" customWidth="1"/>
    <col min="12811" max="12812" width="6.7109375" customWidth="1"/>
    <col min="12813" max="12813" width="7.42578125" customWidth="1"/>
    <col min="12814" max="12817" width="6.7109375" customWidth="1"/>
    <col min="12818" max="12818" width="7.140625" customWidth="1"/>
    <col min="12819" max="12819" width="6.85546875" customWidth="1"/>
    <col min="12820" max="12820" width="7.42578125" customWidth="1"/>
    <col min="12821" max="12821" width="7.140625" customWidth="1"/>
    <col min="12822" max="12822" width="8.140625" customWidth="1"/>
    <col min="12823" max="12823" width="4.85546875" bestFit="1" customWidth="1"/>
    <col min="13058" max="13058" width="4.7109375" customWidth="1"/>
    <col min="13059" max="13059" width="12.5703125" customWidth="1"/>
    <col min="13060" max="13060" width="36.7109375" customWidth="1"/>
    <col min="13061" max="13061" width="40.85546875" customWidth="1"/>
    <col min="13062" max="13062" width="16.5703125" customWidth="1"/>
    <col min="13063" max="13063" width="6.5703125" customWidth="1"/>
    <col min="13064" max="13064" width="6.7109375" customWidth="1"/>
    <col min="13065" max="13066" width="7.28515625" customWidth="1"/>
    <col min="13067" max="13068" width="6.7109375" customWidth="1"/>
    <col min="13069" max="13069" width="7.42578125" customWidth="1"/>
    <col min="13070" max="13073" width="6.7109375" customWidth="1"/>
    <col min="13074" max="13074" width="7.140625" customWidth="1"/>
    <col min="13075" max="13075" width="6.85546875" customWidth="1"/>
    <col min="13076" max="13076" width="7.42578125" customWidth="1"/>
    <col min="13077" max="13077" width="7.140625" customWidth="1"/>
    <col min="13078" max="13078" width="8.140625" customWidth="1"/>
    <col min="13079" max="13079" width="4.85546875" bestFit="1" customWidth="1"/>
    <col min="13314" max="13314" width="4.7109375" customWidth="1"/>
    <col min="13315" max="13315" width="12.5703125" customWidth="1"/>
    <col min="13316" max="13316" width="36.7109375" customWidth="1"/>
    <col min="13317" max="13317" width="40.85546875" customWidth="1"/>
    <col min="13318" max="13318" width="16.5703125" customWidth="1"/>
    <col min="13319" max="13319" width="6.5703125" customWidth="1"/>
    <col min="13320" max="13320" width="6.7109375" customWidth="1"/>
    <col min="13321" max="13322" width="7.28515625" customWidth="1"/>
    <col min="13323" max="13324" width="6.7109375" customWidth="1"/>
    <col min="13325" max="13325" width="7.42578125" customWidth="1"/>
    <col min="13326" max="13329" width="6.7109375" customWidth="1"/>
    <col min="13330" max="13330" width="7.140625" customWidth="1"/>
    <col min="13331" max="13331" width="6.85546875" customWidth="1"/>
    <col min="13332" max="13332" width="7.42578125" customWidth="1"/>
    <col min="13333" max="13333" width="7.140625" customWidth="1"/>
    <col min="13334" max="13334" width="8.140625" customWidth="1"/>
    <col min="13335" max="13335" width="4.85546875" bestFit="1" customWidth="1"/>
    <col min="13570" max="13570" width="4.7109375" customWidth="1"/>
    <col min="13571" max="13571" width="12.5703125" customWidth="1"/>
    <col min="13572" max="13572" width="36.7109375" customWidth="1"/>
    <col min="13573" max="13573" width="40.85546875" customWidth="1"/>
    <col min="13574" max="13574" width="16.5703125" customWidth="1"/>
    <col min="13575" max="13575" width="6.5703125" customWidth="1"/>
    <col min="13576" max="13576" width="6.7109375" customWidth="1"/>
    <col min="13577" max="13578" width="7.28515625" customWidth="1"/>
    <col min="13579" max="13580" width="6.7109375" customWidth="1"/>
    <col min="13581" max="13581" width="7.42578125" customWidth="1"/>
    <col min="13582" max="13585" width="6.7109375" customWidth="1"/>
    <col min="13586" max="13586" width="7.140625" customWidth="1"/>
    <col min="13587" max="13587" width="6.85546875" customWidth="1"/>
    <col min="13588" max="13588" width="7.42578125" customWidth="1"/>
    <col min="13589" max="13589" width="7.140625" customWidth="1"/>
    <col min="13590" max="13590" width="8.140625" customWidth="1"/>
    <col min="13591" max="13591" width="4.85546875" bestFit="1" customWidth="1"/>
    <col min="13826" max="13826" width="4.7109375" customWidth="1"/>
    <col min="13827" max="13827" width="12.5703125" customWidth="1"/>
    <col min="13828" max="13828" width="36.7109375" customWidth="1"/>
    <col min="13829" max="13829" width="40.85546875" customWidth="1"/>
    <col min="13830" max="13830" width="16.5703125" customWidth="1"/>
    <col min="13831" max="13831" width="6.5703125" customWidth="1"/>
    <col min="13832" max="13832" width="6.7109375" customWidth="1"/>
    <col min="13833" max="13834" width="7.28515625" customWidth="1"/>
    <col min="13835" max="13836" width="6.7109375" customWidth="1"/>
    <col min="13837" max="13837" width="7.42578125" customWidth="1"/>
    <col min="13838" max="13841" width="6.7109375" customWidth="1"/>
    <col min="13842" max="13842" width="7.140625" customWidth="1"/>
    <col min="13843" max="13843" width="6.85546875" customWidth="1"/>
    <col min="13844" max="13844" width="7.42578125" customWidth="1"/>
    <col min="13845" max="13845" width="7.140625" customWidth="1"/>
    <col min="13846" max="13846" width="8.140625" customWidth="1"/>
    <col min="13847" max="13847" width="4.85546875" bestFit="1" customWidth="1"/>
    <col min="14082" max="14082" width="4.7109375" customWidth="1"/>
    <col min="14083" max="14083" width="12.5703125" customWidth="1"/>
    <col min="14084" max="14084" width="36.7109375" customWidth="1"/>
    <col min="14085" max="14085" width="40.85546875" customWidth="1"/>
    <col min="14086" max="14086" width="16.5703125" customWidth="1"/>
    <col min="14087" max="14087" width="6.5703125" customWidth="1"/>
    <col min="14088" max="14088" width="6.7109375" customWidth="1"/>
    <col min="14089" max="14090" width="7.28515625" customWidth="1"/>
    <col min="14091" max="14092" width="6.7109375" customWidth="1"/>
    <col min="14093" max="14093" width="7.42578125" customWidth="1"/>
    <col min="14094" max="14097" width="6.7109375" customWidth="1"/>
    <col min="14098" max="14098" width="7.140625" customWidth="1"/>
    <col min="14099" max="14099" width="6.85546875" customWidth="1"/>
    <col min="14100" max="14100" width="7.42578125" customWidth="1"/>
    <col min="14101" max="14101" width="7.140625" customWidth="1"/>
    <col min="14102" max="14102" width="8.140625" customWidth="1"/>
    <col min="14103" max="14103" width="4.85546875" bestFit="1" customWidth="1"/>
    <col min="14338" max="14338" width="4.7109375" customWidth="1"/>
    <col min="14339" max="14339" width="12.5703125" customWidth="1"/>
    <col min="14340" max="14340" width="36.7109375" customWidth="1"/>
    <col min="14341" max="14341" width="40.85546875" customWidth="1"/>
    <col min="14342" max="14342" width="16.5703125" customWidth="1"/>
    <col min="14343" max="14343" width="6.5703125" customWidth="1"/>
    <col min="14344" max="14344" width="6.7109375" customWidth="1"/>
    <col min="14345" max="14346" width="7.28515625" customWidth="1"/>
    <col min="14347" max="14348" width="6.7109375" customWidth="1"/>
    <col min="14349" max="14349" width="7.42578125" customWidth="1"/>
    <col min="14350" max="14353" width="6.7109375" customWidth="1"/>
    <col min="14354" max="14354" width="7.140625" customWidth="1"/>
    <col min="14355" max="14355" width="6.85546875" customWidth="1"/>
    <col min="14356" max="14356" width="7.42578125" customWidth="1"/>
    <col min="14357" max="14357" width="7.140625" customWidth="1"/>
    <col min="14358" max="14358" width="8.140625" customWidth="1"/>
    <col min="14359" max="14359" width="4.85546875" bestFit="1" customWidth="1"/>
    <col min="14594" max="14594" width="4.7109375" customWidth="1"/>
    <col min="14595" max="14595" width="12.5703125" customWidth="1"/>
    <col min="14596" max="14596" width="36.7109375" customWidth="1"/>
    <col min="14597" max="14597" width="40.85546875" customWidth="1"/>
    <col min="14598" max="14598" width="16.5703125" customWidth="1"/>
    <col min="14599" max="14599" width="6.5703125" customWidth="1"/>
    <col min="14600" max="14600" width="6.7109375" customWidth="1"/>
    <col min="14601" max="14602" width="7.28515625" customWidth="1"/>
    <col min="14603" max="14604" width="6.7109375" customWidth="1"/>
    <col min="14605" max="14605" width="7.42578125" customWidth="1"/>
    <col min="14606" max="14609" width="6.7109375" customWidth="1"/>
    <col min="14610" max="14610" width="7.140625" customWidth="1"/>
    <col min="14611" max="14611" width="6.85546875" customWidth="1"/>
    <col min="14612" max="14612" width="7.42578125" customWidth="1"/>
    <col min="14613" max="14613" width="7.140625" customWidth="1"/>
    <col min="14614" max="14614" width="8.140625" customWidth="1"/>
    <col min="14615" max="14615" width="4.85546875" bestFit="1" customWidth="1"/>
    <col min="14850" max="14850" width="4.7109375" customWidth="1"/>
    <col min="14851" max="14851" width="12.5703125" customWidth="1"/>
    <col min="14852" max="14852" width="36.7109375" customWidth="1"/>
    <col min="14853" max="14853" width="40.85546875" customWidth="1"/>
    <col min="14854" max="14854" width="16.5703125" customWidth="1"/>
    <col min="14855" max="14855" width="6.5703125" customWidth="1"/>
    <col min="14856" max="14856" width="6.7109375" customWidth="1"/>
    <col min="14857" max="14858" width="7.28515625" customWidth="1"/>
    <col min="14859" max="14860" width="6.7109375" customWidth="1"/>
    <col min="14861" max="14861" width="7.42578125" customWidth="1"/>
    <col min="14862" max="14865" width="6.7109375" customWidth="1"/>
    <col min="14866" max="14866" width="7.140625" customWidth="1"/>
    <col min="14867" max="14867" width="6.85546875" customWidth="1"/>
    <col min="14868" max="14868" width="7.42578125" customWidth="1"/>
    <col min="14869" max="14869" width="7.140625" customWidth="1"/>
    <col min="14870" max="14870" width="8.140625" customWidth="1"/>
    <col min="14871" max="14871" width="4.85546875" bestFit="1" customWidth="1"/>
    <col min="15106" max="15106" width="4.7109375" customWidth="1"/>
    <col min="15107" max="15107" width="12.5703125" customWidth="1"/>
    <col min="15108" max="15108" width="36.7109375" customWidth="1"/>
    <col min="15109" max="15109" width="40.85546875" customWidth="1"/>
    <col min="15110" max="15110" width="16.5703125" customWidth="1"/>
    <col min="15111" max="15111" width="6.5703125" customWidth="1"/>
    <col min="15112" max="15112" width="6.7109375" customWidth="1"/>
    <col min="15113" max="15114" width="7.28515625" customWidth="1"/>
    <col min="15115" max="15116" width="6.7109375" customWidth="1"/>
    <col min="15117" max="15117" width="7.42578125" customWidth="1"/>
    <col min="15118" max="15121" width="6.7109375" customWidth="1"/>
    <col min="15122" max="15122" width="7.140625" customWidth="1"/>
    <col min="15123" max="15123" width="6.85546875" customWidth="1"/>
    <col min="15124" max="15124" width="7.42578125" customWidth="1"/>
    <col min="15125" max="15125" width="7.140625" customWidth="1"/>
    <col min="15126" max="15126" width="8.140625" customWidth="1"/>
    <col min="15127" max="15127" width="4.85546875" bestFit="1" customWidth="1"/>
    <col min="15362" max="15362" width="4.7109375" customWidth="1"/>
    <col min="15363" max="15363" width="12.5703125" customWidth="1"/>
    <col min="15364" max="15364" width="36.7109375" customWidth="1"/>
    <col min="15365" max="15365" width="40.85546875" customWidth="1"/>
    <col min="15366" max="15366" width="16.5703125" customWidth="1"/>
    <col min="15367" max="15367" width="6.5703125" customWidth="1"/>
    <col min="15368" max="15368" width="6.7109375" customWidth="1"/>
    <col min="15369" max="15370" width="7.28515625" customWidth="1"/>
    <col min="15371" max="15372" width="6.7109375" customWidth="1"/>
    <col min="15373" max="15373" width="7.42578125" customWidth="1"/>
    <col min="15374" max="15377" width="6.7109375" customWidth="1"/>
    <col min="15378" max="15378" width="7.140625" customWidth="1"/>
    <col min="15379" max="15379" width="6.85546875" customWidth="1"/>
    <col min="15380" max="15380" width="7.42578125" customWidth="1"/>
    <col min="15381" max="15381" width="7.140625" customWidth="1"/>
    <col min="15382" max="15382" width="8.140625" customWidth="1"/>
    <col min="15383" max="15383" width="4.85546875" bestFit="1" customWidth="1"/>
    <col min="15618" max="15618" width="4.7109375" customWidth="1"/>
    <col min="15619" max="15619" width="12.5703125" customWidth="1"/>
    <col min="15620" max="15620" width="36.7109375" customWidth="1"/>
    <col min="15621" max="15621" width="40.85546875" customWidth="1"/>
    <col min="15622" max="15622" width="16.5703125" customWidth="1"/>
    <col min="15623" max="15623" width="6.5703125" customWidth="1"/>
    <col min="15624" max="15624" width="6.7109375" customWidth="1"/>
    <col min="15625" max="15626" width="7.28515625" customWidth="1"/>
    <col min="15627" max="15628" width="6.7109375" customWidth="1"/>
    <col min="15629" max="15629" width="7.42578125" customWidth="1"/>
    <col min="15630" max="15633" width="6.7109375" customWidth="1"/>
    <col min="15634" max="15634" width="7.140625" customWidth="1"/>
    <col min="15635" max="15635" width="6.85546875" customWidth="1"/>
    <col min="15636" max="15636" width="7.42578125" customWidth="1"/>
    <col min="15637" max="15637" width="7.140625" customWidth="1"/>
    <col min="15638" max="15638" width="8.140625" customWidth="1"/>
    <col min="15639" max="15639" width="4.85546875" bestFit="1" customWidth="1"/>
    <col min="15874" max="15874" width="4.7109375" customWidth="1"/>
    <col min="15875" max="15875" width="12.5703125" customWidth="1"/>
    <col min="15876" max="15876" width="36.7109375" customWidth="1"/>
    <col min="15877" max="15877" width="40.85546875" customWidth="1"/>
    <col min="15878" max="15878" width="16.5703125" customWidth="1"/>
    <col min="15879" max="15879" width="6.5703125" customWidth="1"/>
    <col min="15880" max="15880" width="6.7109375" customWidth="1"/>
    <col min="15881" max="15882" width="7.28515625" customWidth="1"/>
    <col min="15883" max="15884" width="6.7109375" customWidth="1"/>
    <col min="15885" max="15885" width="7.42578125" customWidth="1"/>
    <col min="15886" max="15889" width="6.7109375" customWidth="1"/>
    <col min="15890" max="15890" width="7.140625" customWidth="1"/>
    <col min="15891" max="15891" width="6.85546875" customWidth="1"/>
    <col min="15892" max="15892" width="7.42578125" customWidth="1"/>
    <col min="15893" max="15893" width="7.140625" customWidth="1"/>
    <col min="15894" max="15894" width="8.140625" customWidth="1"/>
    <col min="15895" max="15895" width="4.85546875" bestFit="1" customWidth="1"/>
    <col min="16130" max="16130" width="4.7109375" customWidth="1"/>
    <col min="16131" max="16131" width="12.5703125" customWidth="1"/>
    <col min="16132" max="16132" width="36.7109375" customWidth="1"/>
    <col min="16133" max="16133" width="40.85546875" customWidth="1"/>
    <col min="16134" max="16134" width="16.5703125" customWidth="1"/>
    <col min="16135" max="16135" width="6.5703125" customWidth="1"/>
    <col min="16136" max="16136" width="6.7109375" customWidth="1"/>
    <col min="16137" max="16138" width="7.28515625" customWidth="1"/>
    <col min="16139" max="16140" width="6.7109375" customWidth="1"/>
    <col min="16141" max="16141" width="7.42578125" customWidth="1"/>
    <col min="16142" max="16145" width="6.7109375" customWidth="1"/>
    <col min="16146" max="16146" width="7.140625" customWidth="1"/>
    <col min="16147" max="16147" width="6.85546875" customWidth="1"/>
    <col min="16148" max="16148" width="7.42578125" customWidth="1"/>
    <col min="16149" max="16149" width="7.140625" customWidth="1"/>
    <col min="16150" max="16150" width="8.140625" customWidth="1"/>
    <col min="16151" max="16151" width="4.85546875" bestFit="1" customWidth="1"/>
  </cols>
  <sheetData>
    <row r="1" spans="2:24" ht="24" customHeight="1" x14ac:dyDescent="0.2">
      <c r="B1" s="103" t="s">
        <v>928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2"/>
      <c r="R1" s="104" t="s">
        <v>929</v>
      </c>
      <c r="S1" s="104"/>
      <c r="T1" s="104"/>
      <c r="U1" s="104"/>
      <c r="V1" s="104"/>
      <c r="W1" s="104"/>
      <c r="X1" s="104"/>
    </row>
    <row r="2" spans="2:24" x14ac:dyDescent="0.2"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</row>
    <row r="3" spans="2:24" s="3" customFormat="1" ht="37.9" customHeight="1" x14ac:dyDescent="0.2">
      <c r="B3" s="49" t="s">
        <v>1</v>
      </c>
      <c r="C3" s="49" t="s">
        <v>2</v>
      </c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11</v>
      </c>
      <c r="M3" s="49" t="s">
        <v>12</v>
      </c>
      <c r="N3" s="49" t="s">
        <v>13</v>
      </c>
      <c r="O3" s="49" t="s">
        <v>14</v>
      </c>
      <c r="P3" s="61" t="s">
        <v>15</v>
      </c>
      <c r="Q3" s="61" t="s">
        <v>16</v>
      </c>
      <c r="R3" s="61" t="s">
        <v>17</v>
      </c>
      <c r="S3" s="61" t="s">
        <v>18</v>
      </c>
      <c r="T3" s="61" t="s">
        <v>19</v>
      </c>
      <c r="U3" s="61" t="s">
        <v>20</v>
      </c>
      <c r="V3" s="61" t="s">
        <v>21</v>
      </c>
      <c r="W3" s="61" t="s">
        <v>22</v>
      </c>
      <c r="X3" s="53" t="s">
        <v>23</v>
      </c>
    </row>
    <row r="4" spans="2:24" ht="15" x14ac:dyDescent="0.25">
      <c r="B4" s="50">
        <v>1</v>
      </c>
      <c r="C4" s="58">
        <v>279</v>
      </c>
      <c r="D4" s="65" t="s">
        <v>24</v>
      </c>
      <c r="E4" s="59" t="s">
        <v>25</v>
      </c>
      <c r="F4" s="59" t="s">
        <v>26</v>
      </c>
      <c r="G4" s="51" t="s">
        <v>27</v>
      </c>
      <c r="H4" s="50" t="s">
        <v>28</v>
      </c>
      <c r="I4" s="57"/>
      <c r="J4" s="56">
        <v>3</v>
      </c>
      <c r="K4" s="52"/>
      <c r="L4" s="52"/>
      <c r="M4" s="52"/>
      <c r="N4" s="52"/>
      <c r="O4" s="50"/>
      <c r="P4" s="62"/>
      <c r="Q4" s="62"/>
      <c r="R4" s="62"/>
      <c r="S4" s="62"/>
      <c r="T4" s="62"/>
      <c r="U4" s="62"/>
      <c r="V4" s="62"/>
      <c r="W4" s="62"/>
      <c r="X4" s="63" t="s">
        <v>29</v>
      </c>
    </row>
    <row r="5" spans="2:24" ht="15" x14ac:dyDescent="0.25">
      <c r="B5" s="50">
        <v>2</v>
      </c>
      <c r="C5" s="58">
        <v>285</v>
      </c>
      <c r="D5" s="65" t="s">
        <v>30</v>
      </c>
      <c r="E5" s="59" t="s">
        <v>31</v>
      </c>
      <c r="F5" s="59" t="s">
        <v>32</v>
      </c>
      <c r="G5" s="51" t="s">
        <v>33</v>
      </c>
      <c r="H5" s="50" t="s">
        <v>28</v>
      </c>
      <c r="I5" s="57"/>
      <c r="J5" s="56">
        <v>3</v>
      </c>
      <c r="K5" s="52"/>
      <c r="L5" s="52"/>
      <c r="M5" s="52"/>
      <c r="N5" s="52"/>
      <c r="O5" s="50"/>
      <c r="P5" s="62"/>
      <c r="Q5" s="62"/>
      <c r="R5" s="62"/>
      <c r="S5" s="62"/>
      <c r="T5" s="62"/>
      <c r="U5" s="62"/>
      <c r="V5" s="62"/>
      <c r="W5" s="62"/>
      <c r="X5" s="63" t="s">
        <v>29</v>
      </c>
    </row>
    <row r="6" spans="2:24" ht="25.5" x14ac:dyDescent="0.25">
      <c r="B6" s="50">
        <v>3</v>
      </c>
      <c r="C6" s="58">
        <v>293</v>
      </c>
      <c r="D6" s="65" t="s">
        <v>34</v>
      </c>
      <c r="E6" s="59" t="s">
        <v>35</v>
      </c>
      <c r="F6" s="59" t="s">
        <v>36</v>
      </c>
      <c r="G6" s="51" t="s">
        <v>37</v>
      </c>
      <c r="H6" s="50" t="s">
        <v>28</v>
      </c>
      <c r="I6" s="57">
        <v>4</v>
      </c>
      <c r="J6" s="56"/>
      <c r="K6" s="52"/>
      <c r="L6" s="52"/>
      <c r="M6" s="52"/>
      <c r="N6" s="52"/>
      <c r="O6" s="50"/>
      <c r="P6" s="62"/>
      <c r="Q6" s="62"/>
      <c r="R6" s="62"/>
      <c r="S6" s="62"/>
      <c r="T6" s="62"/>
      <c r="U6" s="62"/>
      <c r="V6" s="62"/>
      <c r="W6" s="62"/>
      <c r="X6" s="63" t="s">
        <v>29</v>
      </c>
    </row>
    <row r="7" spans="2:24" ht="15" x14ac:dyDescent="0.25">
      <c r="B7" s="50">
        <v>4</v>
      </c>
      <c r="C7" s="58">
        <v>307</v>
      </c>
      <c r="D7" s="65" t="s">
        <v>38</v>
      </c>
      <c r="E7" s="59" t="s">
        <v>39</v>
      </c>
      <c r="F7" s="59" t="s">
        <v>40</v>
      </c>
      <c r="G7" s="51" t="s">
        <v>41</v>
      </c>
      <c r="H7" s="50" t="s">
        <v>28</v>
      </c>
      <c r="I7" s="57"/>
      <c r="J7" s="56">
        <v>3</v>
      </c>
      <c r="K7" s="52"/>
      <c r="L7" s="52"/>
      <c r="M7" s="52"/>
      <c r="N7" s="52"/>
      <c r="O7" s="50"/>
      <c r="P7" s="62"/>
      <c r="Q7" s="62"/>
      <c r="R7" s="62"/>
      <c r="S7" s="62"/>
      <c r="T7" s="62"/>
      <c r="U7" s="62"/>
      <c r="V7" s="62"/>
      <c r="W7" s="62"/>
      <c r="X7" s="63" t="s">
        <v>29</v>
      </c>
    </row>
    <row r="8" spans="2:24" ht="15" x14ac:dyDescent="0.25">
      <c r="B8" s="50">
        <v>5</v>
      </c>
      <c r="C8" s="58">
        <v>310</v>
      </c>
      <c r="D8" s="65" t="s">
        <v>42</v>
      </c>
      <c r="E8" s="59" t="s">
        <v>43</v>
      </c>
      <c r="F8" s="59" t="s">
        <v>44</v>
      </c>
      <c r="G8" s="51" t="s">
        <v>45</v>
      </c>
      <c r="H8" s="50" t="s">
        <v>28</v>
      </c>
      <c r="I8" s="57">
        <v>2</v>
      </c>
      <c r="J8" s="56"/>
      <c r="K8" s="52"/>
      <c r="L8" s="52"/>
      <c r="M8" s="52"/>
      <c r="N8" s="52"/>
      <c r="O8" s="50"/>
      <c r="P8" s="62"/>
      <c r="Q8" s="62"/>
      <c r="R8" s="62"/>
      <c r="S8" s="62"/>
      <c r="T8" s="62"/>
      <c r="U8" s="62"/>
      <c r="V8" s="62"/>
      <c r="W8" s="62"/>
      <c r="X8" s="63" t="s">
        <v>29</v>
      </c>
    </row>
    <row r="9" spans="2:24" ht="15" x14ac:dyDescent="0.25">
      <c r="B9" s="50">
        <v>6</v>
      </c>
      <c r="C9" s="58">
        <v>311</v>
      </c>
      <c r="D9" s="65" t="s">
        <v>46</v>
      </c>
      <c r="E9" s="59" t="s">
        <v>47</v>
      </c>
      <c r="F9" s="59" t="s">
        <v>48</v>
      </c>
      <c r="G9" s="51" t="s">
        <v>49</v>
      </c>
      <c r="H9" s="50" t="s">
        <v>28</v>
      </c>
      <c r="I9" s="57">
        <v>2</v>
      </c>
      <c r="J9" s="56"/>
      <c r="K9" s="52"/>
      <c r="L9" s="52"/>
      <c r="M9" s="52"/>
      <c r="N9" s="52"/>
      <c r="O9" s="50"/>
      <c r="P9" s="62"/>
      <c r="Q9" s="62"/>
      <c r="R9" s="62"/>
      <c r="S9" s="62"/>
      <c r="T9" s="62"/>
      <c r="U9" s="62"/>
      <c r="V9" s="62"/>
      <c r="W9" s="62"/>
      <c r="X9" s="63" t="s">
        <v>29</v>
      </c>
    </row>
    <row r="10" spans="2:24" ht="15" x14ac:dyDescent="0.25">
      <c r="B10" s="50">
        <v>7</v>
      </c>
      <c r="C10" s="58">
        <v>312</v>
      </c>
      <c r="D10" s="65" t="s">
        <v>50</v>
      </c>
      <c r="E10" s="59" t="s">
        <v>51</v>
      </c>
      <c r="F10" s="59" t="s">
        <v>52</v>
      </c>
      <c r="G10" s="51" t="s">
        <v>53</v>
      </c>
      <c r="H10" s="50" t="s">
        <v>28</v>
      </c>
      <c r="I10" s="57">
        <v>3</v>
      </c>
      <c r="J10" s="56"/>
      <c r="K10" s="52"/>
      <c r="L10" s="52"/>
      <c r="M10" s="52"/>
      <c r="N10" s="52"/>
      <c r="O10" s="50"/>
      <c r="P10" s="62"/>
      <c r="Q10" s="62"/>
      <c r="R10" s="62"/>
      <c r="S10" s="62"/>
      <c r="T10" s="62"/>
      <c r="U10" s="62"/>
      <c r="V10" s="62"/>
      <c r="W10" s="62"/>
      <c r="X10" s="63" t="s">
        <v>29</v>
      </c>
    </row>
    <row r="11" spans="2:24" ht="15" x14ac:dyDescent="0.25">
      <c r="B11" s="50">
        <v>8</v>
      </c>
      <c r="C11" s="58">
        <v>316</v>
      </c>
      <c r="D11" s="65" t="s">
        <v>54</v>
      </c>
      <c r="E11" s="60" t="s">
        <v>55</v>
      </c>
      <c r="F11" s="60" t="s">
        <v>56</v>
      </c>
      <c r="G11" s="51" t="s">
        <v>57</v>
      </c>
      <c r="H11" s="50" t="s">
        <v>28</v>
      </c>
      <c r="I11" s="57">
        <v>7</v>
      </c>
      <c r="J11" s="56"/>
      <c r="K11" s="52"/>
      <c r="L11" s="52"/>
      <c r="M11" s="52"/>
      <c r="N11" s="52"/>
      <c r="O11" s="50"/>
      <c r="P11" s="62"/>
      <c r="Q11" s="62"/>
      <c r="R11" s="62"/>
      <c r="S11" s="62"/>
      <c r="T11" s="62"/>
      <c r="U11" s="62"/>
      <c r="V11" s="62"/>
      <c r="W11" s="62"/>
      <c r="X11" s="63" t="s">
        <v>29</v>
      </c>
    </row>
    <row r="12" spans="2:24" ht="15" x14ac:dyDescent="0.25">
      <c r="B12" s="50">
        <v>9</v>
      </c>
      <c r="C12" s="58">
        <v>342</v>
      </c>
      <c r="D12" s="65" t="s">
        <v>58</v>
      </c>
      <c r="E12" s="60" t="s">
        <v>59</v>
      </c>
      <c r="F12" s="60" t="s">
        <v>60</v>
      </c>
      <c r="G12" s="51" t="s">
        <v>61</v>
      </c>
      <c r="H12" s="50" t="s">
        <v>28</v>
      </c>
      <c r="I12" s="57"/>
      <c r="J12" s="56">
        <v>3</v>
      </c>
      <c r="K12" s="52"/>
      <c r="L12" s="52"/>
      <c r="M12" s="52"/>
      <c r="N12" s="52"/>
      <c r="O12" s="50"/>
      <c r="P12" s="62"/>
      <c r="Q12" s="62"/>
      <c r="R12" s="62"/>
      <c r="S12" s="62"/>
      <c r="T12" s="62"/>
      <c r="U12" s="62"/>
      <c r="V12" s="62"/>
      <c r="W12" s="62"/>
      <c r="X12" s="63" t="s">
        <v>29</v>
      </c>
    </row>
    <row r="13" spans="2:24" ht="15" x14ac:dyDescent="0.25">
      <c r="B13" s="50">
        <v>10</v>
      </c>
      <c r="C13" s="58">
        <v>356</v>
      </c>
      <c r="D13" s="65" t="s">
        <v>62</v>
      </c>
      <c r="E13" s="54" t="s">
        <v>63</v>
      </c>
      <c r="F13" s="54" t="s">
        <v>64</v>
      </c>
      <c r="G13" s="51" t="s">
        <v>65</v>
      </c>
      <c r="H13" s="50" t="s">
        <v>28</v>
      </c>
      <c r="I13" s="57">
        <v>4</v>
      </c>
      <c r="J13" s="56"/>
      <c r="K13" s="52"/>
      <c r="L13" s="52"/>
      <c r="M13" s="52"/>
      <c r="N13" s="52"/>
      <c r="O13" s="50"/>
      <c r="P13" s="62"/>
      <c r="Q13" s="62"/>
      <c r="R13" s="62"/>
      <c r="S13" s="62"/>
      <c r="T13" s="62"/>
      <c r="U13" s="62"/>
      <c r="V13" s="62"/>
      <c r="W13" s="62"/>
      <c r="X13" s="63" t="s">
        <v>29</v>
      </c>
    </row>
    <row r="14" spans="2:24" ht="15" x14ac:dyDescent="0.25">
      <c r="B14" s="50">
        <v>11</v>
      </c>
      <c r="C14" s="58">
        <v>359</v>
      </c>
      <c r="D14" s="65" t="s">
        <v>66</v>
      </c>
      <c r="E14" s="54" t="s">
        <v>67</v>
      </c>
      <c r="F14" s="54" t="s">
        <v>68</v>
      </c>
      <c r="G14" s="51" t="s">
        <v>69</v>
      </c>
      <c r="H14" s="50" t="s">
        <v>28</v>
      </c>
      <c r="I14" s="57"/>
      <c r="J14" s="56">
        <v>3</v>
      </c>
      <c r="K14" s="52"/>
      <c r="L14" s="52"/>
      <c r="M14" s="52"/>
      <c r="N14" s="52"/>
      <c r="O14" s="50"/>
      <c r="P14" s="62"/>
      <c r="Q14" s="62"/>
      <c r="R14" s="62"/>
      <c r="S14" s="62"/>
      <c r="T14" s="62"/>
      <c r="U14" s="62"/>
      <c r="V14" s="62"/>
      <c r="W14" s="62"/>
      <c r="X14" s="63" t="s">
        <v>29</v>
      </c>
    </row>
    <row r="15" spans="2:24" ht="15" x14ac:dyDescent="0.25">
      <c r="B15" s="50">
        <v>12</v>
      </c>
      <c r="C15" s="58">
        <v>361</v>
      </c>
      <c r="D15" s="65" t="s">
        <v>70</v>
      </c>
      <c r="E15" s="54" t="s">
        <v>71</v>
      </c>
      <c r="F15" s="54" t="s">
        <v>72</v>
      </c>
      <c r="G15" s="51" t="s">
        <v>73</v>
      </c>
      <c r="H15" s="50" t="s">
        <v>28</v>
      </c>
      <c r="I15" s="57"/>
      <c r="J15" s="56">
        <v>3</v>
      </c>
      <c r="K15" s="52"/>
      <c r="L15" s="52"/>
      <c r="M15" s="52"/>
      <c r="N15" s="52"/>
      <c r="O15" s="50"/>
      <c r="P15" s="62"/>
      <c r="Q15" s="62"/>
      <c r="R15" s="62"/>
      <c r="S15" s="62"/>
      <c r="T15" s="62"/>
      <c r="U15" s="62"/>
      <c r="V15" s="62"/>
      <c r="W15" s="62"/>
      <c r="X15" s="63" t="s">
        <v>29</v>
      </c>
    </row>
    <row r="16" spans="2:24" ht="15" x14ac:dyDescent="0.25">
      <c r="B16" s="50">
        <v>13</v>
      </c>
      <c r="C16" s="58">
        <v>367</v>
      </c>
      <c r="D16" s="65" t="s">
        <v>74</v>
      </c>
      <c r="E16" s="54" t="s">
        <v>75</v>
      </c>
      <c r="F16" s="54" t="s">
        <v>76</v>
      </c>
      <c r="G16" s="51" t="s">
        <v>65</v>
      </c>
      <c r="H16" s="50" t="s">
        <v>28</v>
      </c>
      <c r="I16" s="57">
        <v>3</v>
      </c>
      <c r="J16" s="56"/>
      <c r="K16" s="52"/>
      <c r="L16" s="52"/>
      <c r="M16" s="52"/>
      <c r="N16" s="52"/>
      <c r="O16" s="50"/>
      <c r="P16" s="62"/>
      <c r="Q16" s="62"/>
      <c r="R16" s="62"/>
      <c r="S16" s="62"/>
      <c r="T16" s="62"/>
      <c r="U16" s="62"/>
      <c r="V16" s="62"/>
      <c r="W16" s="62"/>
      <c r="X16" s="63" t="s">
        <v>29</v>
      </c>
    </row>
    <row r="17" spans="2:24" ht="26.25" x14ac:dyDescent="0.25">
      <c r="B17" s="50">
        <v>14</v>
      </c>
      <c r="C17" s="58">
        <v>546</v>
      </c>
      <c r="D17" s="65" t="s">
        <v>77</v>
      </c>
      <c r="E17" s="54" t="s">
        <v>78</v>
      </c>
      <c r="F17" s="54" t="s">
        <v>79</v>
      </c>
      <c r="G17" s="51" t="s">
        <v>80</v>
      </c>
      <c r="H17" s="50" t="s">
        <v>28</v>
      </c>
      <c r="I17" s="57">
        <v>2</v>
      </c>
      <c r="J17" s="56"/>
      <c r="K17" s="52"/>
      <c r="L17" s="52"/>
      <c r="M17" s="52"/>
      <c r="N17" s="52"/>
      <c r="O17" s="50"/>
      <c r="P17" s="62"/>
      <c r="Q17" s="62"/>
      <c r="R17" s="62"/>
      <c r="S17" s="62"/>
      <c r="T17" s="62"/>
      <c r="U17" s="62"/>
      <c r="V17" s="62"/>
      <c r="W17" s="62"/>
      <c r="X17" s="63" t="s">
        <v>29</v>
      </c>
    </row>
    <row r="18" spans="2:24" ht="26.25" x14ac:dyDescent="0.25">
      <c r="B18" s="50">
        <v>15</v>
      </c>
      <c r="C18" s="58">
        <v>576</v>
      </c>
      <c r="D18" s="65" t="s">
        <v>81</v>
      </c>
      <c r="E18" s="54" t="s">
        <v>82</v>
      </c>
      <c r="F18" s="54" t="s">
        <v>83</v>
      </c>
      <c r="G18" s="51" t="s">
        <v>84</v>
      </c>
      <c r="H18" s="50" t="s">
        <v>28</v>
      </c>
      <c r="I18" s="57">
        <v>2</v>
      </c>
      <c r="J18" s="56"/>
      <c r="K18" s="52"/>
      <c r="L18" s="52"/>
      <c r="M18" s="52"/>
      <c r="N18" s="52"/>
      <c r="O18" s="50"/>
      <c r="P18" s="62"/>
      <c r="Q18" s="62"/>
      <c r="R18" s="62"/>
      <c r="S18" s="62"/>
      <c r="T18" s="62"/>
      <c r="U18" s="62"/>
      <c r="V18" s="62"/>
      <c r="W18" s="62"/>
      <c r="X18" s="63" t="s">
        <v>29</v>
      </c>
    </row>
    <row r="19" spans="2:24" ht="15" x14ac:dyDescent="0.25">
      <c r="B19" s="50">
        <v>16</v>
      </c>
      <c r="C19" s="58">
        <v>596</v>
      </c>
      <c r="D19" s="65" t="s">
        <v>85</v>
      </c>
      <c r="E19" s="54" t="s">
        <v>86</v>
      </c>
      <c r="F19" s="54" t="s">
        <v>87</v>
      </c>
      <c r="G19" s="51" t="s">
        <v>88</v>
      </c>
      <c r="H19" s="50" t="s">
        <v>28</v>
      </c>
      <c r="I19" s="57"/>
      <c r="J19" s="56">
        <v>3</v>
      </c>
      <c r="K19" s="52"/>
      <c r="L19" s="52"/>
      <c r="M19" s="52"/>
      <c r="N19" s="52"/>
      <c r="O19" s="50"/>
      <c r="P19" s="62"/>
      <c r="Q19" s="62"/>
      <c r="R19" s="62"/>
      <c r="S19" s="62"/>
      <c r="T19" s="62"/>
      <c r="U19" s="62"/>
      <c r="V19" s="62"/>
      <c r="W19" s="62"/>
      <c r="X19" s="63" t="s">
        <v>29</v>
      </c>
    </row>
    <row r="20" spans="2:24" ht="15" x14ac:dyDescent="0.25">
      <c r="B20" s="50">
        <v>17</v>
      </c>
      <c r="C20" s="58">
        <v>600</v>
      </c>
      <c r="D20" s="65" t="s">
        <v>89</v>
      </c>
      <c r="E20" s="55" t="s">
        <v>90</v>
      </c>
      <c r="F20" s="55" t="s">
        <v>91</v>
      </c>
      <c r="G20" s="51" t="s">
        <v>92</v>
      </c>
      <c r="H20" s="50" t="s">
        <v>28</v>
      </c>
      <c r="I20" s="57">
        <v>2</v>
      </c>
      <c r="J20" s="56"/>
      <c r="K20" s="52"/>
      <c r="L20" s="52"/>
      <c r="M20" s="52"/>
      <c r="N20" s="52"/>
      <c r="O20" s="50"/>
      <c r="P20" s="62"/>
      <c r="Q20" s="62"/>
      <c r="R20" s="62"/>
      <c r="S20" s="62"/>
      <c r="T20" s="62"/>
      <c r="U20" s="62"/>
      <c r="V20" s="62"/>
      <c r="W20" s="62"/>
      <c r="X20" s="63" t="s">
        <v>29</v>
      </c>
    </row>
    <row r="21" spans="2:24" ht="25.5" x14ac:dyDescent="0.25">
      <c r="B21" s="50">
        <v>18</v>
      </c>
      <c r="C21" s="58">
        <v>800</v>
      </c>
      <c r="D21" s="65" t="s">
        <v>93</v>
      </c>
      <c r="E21" s="59" t="s">
        <v>94</v>
      </c>
      <c r="F21" s="59" t="s">
        <v>95</v>
      </c>
      <c r="G21" s="51" t="s">
        <v>96</v>
      </c>
      <c r="H21" s="50" t="s">
        <v>28</v>
      </c>
      <c r="I21" s="57"/>
      <c r="J21" s="56">
        <v>3</v>
      </c>
      <c r="K21" s="52"/>
      <c r="L21" s="52"/>
      <c r="M21" s="52"/>
      <c r="N21" s="52"/>
      <c r="O21" s="50"/>
      <c r="P21" s="62"/>
      <c r="Q21" s="62"/>
      <c r="R21" s="62"/>
      <c r="S21" s="62"/>
      <c r="T21" s="62"/>
      <c r="U21" s="62"/>
      <c r="V21" s="62"/>
      <c r="W21" s="62"/>
      <c r="X21" s="63" t="s">
        <v>29</v>
      </c>
    </row>
    <row r="22" spans="2:24" ht="25.5" x14ac:dyDescent="0.25">
      <c r="B22" s="50">
        <v>19</v>
      </c>
      <c r="C22" s="58">
        <v>907</v>
      </c>
      <c r="D22" s="65" t="s">
        <v>97</v>
      </c>
      <c r="E22" s="54" t="s">
        <v>98</v>
      </c>
      <c r="F22" s="54" t="s">
        <v>99</v>
      </c>
      <c r="G22" s="51" t="s">
        <v>100</v>
      </c>
      <c r="H22" s="50" t="s">
        <v>28</v>
      </c>
      <c r="I22" s="57">
        <v>3</v>
      </c>
      <c r="J22" s="56"/>
      <c r="K22" s="52"/>
      <c r="L22" s="52"/>
      <c r="M22" s="52"/>
      <c r="N22" s="52"/>
      <c r="O22" s="50"/>
      <c r="P22" s="62"/>
      <c r="Q22" s="62"/>
      <c r="R22" s="62"/>
      <c r="S22" s="62"/>
      <c r="T22" s="62"/>
      <c r="U22" s="62"/>
      <c r="V22" s="62"/>
      <c r="W22" s="62"/>
      <c r="X22" s="63" t="s">
        <v>29</v>
      </c>
    </row>
    <row r="23" spans="2:24" ht="15" x14ac:dyDescent="0.25">
      <c r="B23" s="50">
        <v>20</v>
      </c>
      <c r="C23" s="58">
        <v>978</v>
      </c>
      <c r="D23" s="65" t="s">
        <v>101</v>
      </c>
      <c r="E23" s="54" t="s">
        <v>102</v>
      </c>
      <c r="F23" s="54" t="s">
        <v>103</v>
      </c>
      <c r="G23" s="51" t="s">
        <v>104</v>
      </c>
      <c r="H23" s="50" t="s">
        <v>28</v>
      </c>
      <c r="I23" s="57"/>
      <c r="J23" s="56">
        <v>3</v>
      </c>
      <c r="K23" s="52"/>
      <c r="L23" s="52"/>
      <c r="M23" s="52"/>
      <c r="N23" s="52"/>
      <c r="O23" s="50"/>
      <c r="P23" s="62"/>
      <c r="Q23" s="62"/>
      <c r="R23" s="62"/>
      <c r="S23" s="62"/>
      <c r="T23" s="62"/>
      <c r="U23" s="62"/>
      <c r="V23" s="62"/>
      <c r="W23" s="62"/>
      <c r="X23" s="63" t="s">
        <v>29</v>
      </c>
    </row>
    <row r="24" spans="2:24" ht="26.25" x14ac:dyDescent="0.25">
      <c r="B24" s="50">
        <v>21</v>
      </c>
      <c r="C24" s="58">
        <v>1103</v>
      </c>
      <c r="D24" s="65" t="s">
        <v>105</v>
      </c>
      <c r="E24" s="54" t="s">
        <v>106</v>
      </c>
      <c r="F24" s="54" t="s">
        <v>107</v>
      </c>
      <c r="G24" s="51" t="s">
        <v>108</v>
      </c>
      <c r="H24" s="50" t="s">
        <v>28</v>
      </c>
      <c r="I24" s="57">
        <v>3</v>
      </c>
      <c r="J24" s="56"/>
      <c r="K24" s="52"/>
      <c r="L24" s="52"/>
      <c r="M24" s="52"/>
      <c r="N24" s="52"/>
      <c r="O24" s="50"/>
      <c r="P24" s="62"/>
      <c r="Q24" s="62"/>
      <c r="R24" s="62"/>
      <c r="S24" s="62"/>
      <c r="T24" s="62"/>
      <c r="U24" s="62"/>
      <c r="V24" s="62"/>
      <c r="W24" s="62"/>
      <c r="X24" s="63" t="s">
        <v>29</v>
      </c>
    </row>
    <row r="25" spans="2:24" ht="15" x14ac:dyDescent="0.25">
      <c r="B25" s="50">
        <v>22</v>
      </c>
      <c r="C25" s="58">
        <v>1168</v>
      </c>
      <c r="D25" s="65" t="s">
        <v>109</v>
      </c>
      <c r="E25" s="60" t="s">
        <v>110</v>
      </c>
      <c r="F25" s="60" t="s">
        <v>111</v>
      </c>
      <c r="G25" s="51" t="s">
        <v>112</v>
      </c>
      <c r="H25" s="50" t="s">
        <v>28</v>
      </c>
      <c r="I25" s="57">
        <v>2</v>
      </c>
      <c r="J25" s="56"/>
      <c r="K25" s="52"/>
      <c r="L25" s="52"/>
      <c r="M25" s="52"/>
      <c r="N25" s="52"/>
      <c r="O25" s="50"/>
      <c r="P25" s="62"/>
      <c r="Q25" s="62"/>
      <c r="R25" s="62"/>
      <c r="S25" s="62"/>
      <c r="T25" s="62"/>
      <c r="U25" s="62"/>
      <c r="V25" s="62"/>
      <c r="W25" s="62"/>
      <c r="X25" s="63" t="s">
        <v>29</v>
      </c>
    </row>
    <row r="26" spans="2:24" ht="15" x14ac:dyDescent="0.25">
      <c r="B26" s="50">
        <v>23</v>
      </c>
      <c r="C26" s="58">
        <v>1176</v>
      </c>
      <c r="D26" s="65" t="s">
        <v>113</v>
      </c>
      <c r="E26" s="54" t="s">
        <v>114</v>
      </c>
      <c r="F26" s="54" t="s">
        <v>115</v>
      </c>
      <c r="G26" s="51" t="s">
        <v>116</v>
      </c>
      <c r="H26" s="50" t="s">
        <v>28</v>
      </c>
      <c r="I26" s="57">
        <v>2</v>
      </c>
      <c r="J26" s="56"/>
      <c r="K26" s="52"/>
      <c r="L26" s="52"/>
      <c r="M26" s="52"/>
      <c r="N26" s="52"/>
      <c r="O26" s="50"/>
      <c r="P26" s="62"/>
      <c r="Q26" s="62"/>
      <c r="R26" s="62"/>
      <c r="S26" s="62"/>
      <c r="T26" s="62"/>
      <c r="U26" s="62"/>
      <c r="V26" s="62"/>
      <c r="W26" s="62"/>
      <c r="X26" s="63" t="s">
        <v>29</v>
      </c>
    </row>
    <row r="27" spans="2:24" ht="25.5" x14ac:dyDescent="0.25">
      <c r="B27" s="50">
        <v>24</v>
      </c>
      <c r="C27" s="58">
        <v>1177</v>
      </c>
      <c r="D27" s="65" t="s">
        <v>117</v>
      </c>
      <c r="E27" s="54" t="s">
        <v>118</v>
      </c>
      <c r="F27" s="54" t="s">
        <v>119</v>
      </c>
      <c r="G27" s="51" t="s">
        <v>120</v>
      </c>
      <c r="H27" s="50" t="s">
        <v>28</v>
      </c>
      <c r="I27" s="57">
        <v>2</v>
      </c>
      <c r="J27" s="56"/>
      <c r="K27" s="52"/>
      <c r="L27" s="52"/>
      <c r="M27" s="52"/>
      <c r="N27" s="52"/>
      <c r="O27" s="50"/>
      <c r="P27" s="62"/>
      <c r="Q27" s="62"/>
      <c r="R27" s="62"/>
      <c r="S27" s="62"/>
      <c r="T27" s="62"/>
      <c r="U27" s="62"/>
      <c r="V27" s="62"/>
      <c r="W27" s="62"/>
      <c r="X27" s="63" t="s">
        <v>29</v>
      </c>
    </row>
    <row r="28" spans="2:24" ht="25.5" x14ac:dyDescent="0.25">
      <c r="B28" s="50">
        <v>25</v>
      </c>
      <c r="C28" s="58">
        <v>1189</v>
      </c>
      <c r="D28" s="65" t="s">
        <v>121</v>
      </c>
      <c r="E28" s="54" t="s">
        <v>122</v>
      </c>
      <c r="F28" s="54" t="s">
        <v>123</v>
      </c>
      <c r="G28" s="51" t="s">
        <v>124</v>
      </c>
      <c r="H28" s="50" t="s">
        <v>28</v>
      </c>
      <c r="I28" s="57"/>
      <c r="J28" s="56">
        <v>3</v>
      </c>
      <c r="K28" s="52"/>
      <c r="L28" s="52"/>
      <c r="M28" s="52"/>
      <c r="N28" s="52"/>
      <c r="O28" s="50"/>
      <c r="P28" s="62"/>
      <c r="Q28" s="62"/>
      <c r="R28" s="62"/>
      <c r="S28" s="62"/>
      <c r="T28" s="62"/>
      <c r="U28" s="62"/>
      <c r="V28" s="62"/>
      <c r="W28" s="62"/>
      <c r="X28" s="63" t="s">
        <v>29</v>
      </c>
    </row>
    <row r="29" spans="2:24" ht="15" x14ac:dyDescent="0.25">
      <c r="B29" s="50">
        <v>26</v>
      </c>
      <c r="C29" s="58">
        <v>1214</v>
      </c>
      <c r="D29" s="65" t="s">
        <v>125</v>
      </c>
      <c r="E29" s="60" t="s">
        <v>126</v>
      </c>
      <c r="F29" s="60" t="s">
        <v>127</v>
      </c>
      <c r="G29" s="51" t="s">
        <v>128</v>
      </c>
      <c r="H29" s="50" t="s">
        <v>28</v>
      </c>
      <c r="I29" s="57">
        <v>2</v>
      </c>
      <c r="J29" s="56"/>
      <c r="K29" s="52"/>
      <c r="L29" s="52"/>
      <c r="M29" s="52"/>
      <c r="N29" s="52"/>
      <c r="O29" s="50"/>
      <c r="P29" s="62"/>
      <c r="Q29" s="62"/>
      <c r="R29" s="62"/>
      <c r="S29" s="62"/>
      <c r="T29" s="62"/>
      <c r="U29" s="62"/>
      <c r="V29" s="62"/>
      <c r="W29" s="62"/>
      <c r="X29" s="63" t="s">
        <v>29</v>
      </c>
    </row>
    <row r="30" spans="2:24" ht="25.5" x14ac:dyDescent="0.25">
      <c r="B30" s="50">
        <v>27</v>
      </c>
      <c r="C30" s="58">
        <v>1220</v>
      </c>
      <c r="D30" s="65" t="s">
        <v>129</v>
      </c>
      <c r="E30" s="60" t="s">
        <v>130</v>
      </c>
      <c r="F30" s="60" t="s">
        <v>131</v>
      </c>
      <c r="G30" s="51" t="s">
        <v>132</v>
      </c>
      <c r="H30" s="50" t="s">
        <v>28</v>
      </c>
      <c r="I30" s="57">
        <v>2</v>
      </c>
      <c r="J30" s="56"/>
      <c r="K30" s="52"/>
      <c r="L30" s="52"/>
      <c r="M30" s="52"/>
      <c r="N30" s="52"/>
      <c r="O30" s="50"/>
      <c r="P30" s="62"/>
      <c r="Q30" s="62"/>
      <c r="R30" s="62"/>
      <c r="S30" s="62"/>
      <c r="T30" s="62"/>
      <c r="U30" s="62"/>
      <c r="V30" s="62"/>
      <c r="W30" s="62"/>
      <c r="X30" s="63" t="s">
        <v>29</v>
      </c>
    </row>
    <row r="31" spans="2:24" ht="15" x14ac:dyDescent="0.25">
      <c r="B31" s="50">
        <v>28</v>
      </c>
      <c r="C31" s="58">
        <v>1350</v>
      </c>
      <c r="D31" s="65" t="s">
        <v>133</v>
      </c>
      <c r="E31" s="54" t="s">
        <v>134</v>
      </c>
      <c r="F31" s="54" t="s">
        <v>135</v>
      </c>
      <c r="G31" s="51" t="s">
        <v>136</v>
      </c>
      <c r="H31" s="50" t="s">
        <v>28</v>
      </c>
      <c r="I31" s="57">
        <v>2</v>
      </c>
      <c r="J31" s="56"/>
      <c r="K31" s="52"/>
      <c r="L31" s="52"/>
      <c r="M31" s="52"/>
      <c r="N31" s="52"/>
      <c r="O31" s="50"/>
      <c r="P31" s="62"/>
      <c r="Q31" s="62"/>
      <c r="R31" s="62"/>
      <c r="S31" s="62"/>
      <c r="T31" s="62"/>
      <c r="U31" s="62"/>
      <c r="V31" s="62"/>
      <c r="W31" s="62"/>
      <c r="X31" s="63" t="s">
        <v>29</v>
      </c>
    </row>
    <row r="32" spans="2:24" ht="15" x14ac:dyDescent="0.25">
      <c r="B32" s="50">
        <v>29</v>
      </c>
      <c r="C32" s="58">
        <v>1452</v>
      </c>
      <c r="D32" s="65" t="s">
        <v>137</v>
      </c>
      <c r="E32" s="60" t="s">
        <v>138</v>
      </c>
      <c r="F32" s="60" t="s">
        <v>139</v>
      </c>
      <c r="G32" s="51" t="s">
        <v>57</v>
      </c>
      <c r="H32" s="50" t="s">
        <v>28</v>
      </c>
      <c r="I32" s="57">
        <v>2</v>
      </c>
      <c r="J32" s="56"/>
      <c r="K32" s="52"/>
      <c r="L32" s="52"/>
      <c r="M32" s="52"/>
      <c r="N32" s="52"/>
      <c r="O32" s="50"/>
      <c r="P32" s="62"/>
      <c r="Q32" s="62"/>
      <c r="R32" s="62"/>
      <c r="S32" s="62"/>
      <c r="T32" s="62"/>
      <c r="U32" s="62"/>
      <c r="V32" s="62"/>
      <c r="W32" s="62"/>
      <c r="X32" s="63" t="s">
        <v>29</v>
      </c>
    </row>
    <row r="33" spans="2:24" ht="15" x14ac:dyDescent="0.25">
      <c r="B33" s="50">
        <v>30</v>
      </c>
      <c r="C33" s="58">
        <v>1527</v>
      </c>
      <c r="D33" s="65" t="s">
        <v>140</v>
      </c>
      <c r="E33" s="54" t="s">
        <v>141</v>
      </c>
      <c r="F33" s="54" t="s">
        <v>142</v>
      </c>
      <c r="G33" s="51" t="s">
        <v>33</v>
      </c>
      <c r="H33" s="50" t="s">
        <v>28</v>
      </c>
      <c r="I33" s="57">
        <v>2</v>
      </c>
      <c r="J33" s="56"/>
      <c r="K33" s="52"/>
      <c r="L33" s="52"/>
      <c r="M33" s="52"/>
      <c r="N33" s="52"/>
      <c r="O33" s="50"/>
      <c r="P33" s="62"/>
      <c r="Q33" s="62"/>
      <c r="R33" s="62"/>
      <c r="S33" s="62"/>
      <c r="T33" s="62"/>
      <c r="U33" s="62"/>
      <c r="V33" s="62"/>
      <c r="W33" s="62"/>
      <c r="X33" s="63" t="s">
        <v>29</v>
      </c>
    </row>
    <row r="34" spans="2:24" ht="15" x14ac:dyDescent="0.25">
      <c r="B34" s="50">
        <v>31</v>
      </c>
      <c r="C34" s="58">
        <v>1600</v>
      </c>
      <c r="D34" s="65" t="s">
        <v>143</v>
      </c>
      <c r="E34" s="54" t="s">
        <v>144</v>
      </c>
      <c r="F34" s="54" t="s">
        <v>145</v>
      </c>
      <c r="G34" s="51" t="s">
        <v>57</v>
      </c>
      <c r="H34" s="50" t="s">
        <v>28</v>
      </c>
      <c r="I34" s="57">
        <v>2</v>
      </c>
      <c r="J34" s="56"/>
      <c r="K34" s="52"/>
      <c r="L34" s="52"/>
      <c r="M34" s="52"/>
      <c r="N34" s="52"/>
      <c r="O34" s="50"/>
      <c r="P34" s="62"/>
      <c r="Q34" s="62"/>
      <c r="R34" s="62"/>
      <c r="S34" s="62"/>
      <c r="T34" s="62"/>
      <c r="U34" s="62"/>
      <c r="V34" s="62"/>
      <c r="W34" s="62"/>
      <c r="X34" s="63" t="s">
        <v>29</v>
      </c>
    </row>
    <row r="35" spans="2:24" ht="15" x14ac:dyDescent="0.25">
      <c r="B35" s="50">
        <v>32</v>
      </c>
      <c r="C35" s="58">
        <v>1689</v>
      </c>
      <c r="D35" s="65" t="s">
        <v>146</v>
      </c>
      <c r="E35" s="54" t="s">
        <v>147</v>
      </c>
      <c r="F35" s="54" t="s">
        <v>148</v>
      </c>
      <c r="G35" s="51" t="s">
        <v>149</v>
      </c>
      <c r="H35" s="50" t="s">
        <v>28</v>
      </c>
      <c r="I35" s="57">
        <v>2</v>
      </c>
      <c r="J35" s="56"/>
      <c r="K35" s="52"/>
      <c r="L35" s="52"/>
      <c r="M35" s="52"/>
      <c r="N35" s="52"/>
      <c r="O35" s="50"/>
      <c r="P35" s="62"/>
      <c r="Q35" s="62"/>
      <c r="R35" s="62"/>
      <c r="S35" s="62"/>
      <c r="T35" s="62"/>
      <c r="U35" s="62"/>
      <c r="V35" s="62"/>
      <c r="W35" s="62"/>
      <c r="X35" s="63" t="s">
        <v>29</v>
      </c>
    </row>
    <row r="36" spans="2:24" ht="15" x14ac:dyDescent="0.25">
      <c r="B36" s="50">
        <v>33</v>
      </c>
      <c r="C36" s="58">
        <v>1778</v>
      </c>
      <c r="D36" s="65" t="s">
        <v>150</v>
      </c>
      <c r="E36" s="54" t="s">
        <v>151</v>
      </c>
      <c r="F36" s="54" t="s">
        <v>152</v>
      </c>
      <c r="G36" s="51" t="s">
        <v>61</v>
      </c>
      <c r="H36" s="50" t="s">
        <v>28</v>
      </c>
      <c r="I36" s="57">
        <v>2</v>
      </c>
      <c r="J36" s="56"/>
      <c r="K36" s="52"/>
      <c r="L36" s="52"/>
      <c r="M36" s="52"/>
      <c r="N36" s="52"/>
      <c r="O36" s="50"/>
      <c r="P36" s="62"/>
      <c r="Q36" s="62"/>
      <c r="R36" s="62"/>
      <c r="S36" s="62"/>
      <c r="T36" s="62"/>
      <c r="U36" s="62"/>
      <c r="V36" s="62"/>
      <c r="W36" s="62"/>
      <c r="X36" s="63" t="s">
        <v>29</v>
      </c>
    </row>
    <row r="37" spans="2:24" ht="15" x14ac:dyDescent="0.25">
      <c r="B37" s="50">
        <v>34</v>
      </c>
      <c r="C37" s="58">
        <v>1833</v>
      </c>
      <c r="D37" s="65" t="s">
        <v>153</v>
      </c>
      <c r="E37" s="54" t="s">
        <v>154</v>
      </c>
      <c r="F37" s="54" t="s">
        <v>155</v>
      </c>
      <c r="G37" s="51" t="s">
        <v>156</v>
      </c>
      <c r="H37" s="50" t="s">
        <v>28</v>
      </c>
      <c r="I37" s="57">
        <v>2</v>
      </c>
      <c r="J37" s="56"/>
      <c r="K37" s="52"/>
      <c r="L37" s="52"/>
      <c r="M37" s="52"/>
      <c r="N37" s="52"/>
      <c r="O37" s="50"/>
      <c r="P37" s="62"/>
      <c r="Q37" s="62"/>
      <c r="R37" s="62"/>
      <c r="S37" s="62"/>
      <c r="T37" s="62"/>
      <c r="U37" s="62"/>
      <c r="V37" s="62"/>
      <c r="W37" s="62"/>
      <c r="X37" s="63" t="s">
        <v>29</v>
      </c>
    </row>
    <row r="38" spans="2:24" ht="15" x14ac:dyDescent="0.25">
      <c r="B38" s="50">
        <v>35</v>
      </c>
      <c r="C38" s="58">
        <v>1883</v>
      </c>
      <c r="D38" s="65" t="s">
        <v>157</v>
      </c>
      <c r="E38" s="54" t="s">
        <v>158</v>
      </c>
      <c r="F38" s="54" t="s">
        <v>159</v>
      </c>
      <c r="G38" s="51" t="s">
        <v>57</v>
      </c>
      <c r="H38" s="50" t="s">
        <v>28</v>
      </c>
      <c r="I38" s="57"/>
      <c r="J38" s="56">
        <v>3</v>
      </c>
      <c r="K38" s="52"/>
      <c r="L38" s="52"/>
      <c r="M38" s="52"/>
      <c r="N38" s="52"/>
      <c r="O38" s="50"/>
      <c r="P38" s="62"/>
      <c r="Q38" s="62"/>
      <c r="R38" s="62"/>
      <c r="S38" s="62"/>
      <c r="T38" s="62"/>
      <c r="U38" s="62"/>
      <c r="V38" s="62"/>
      <c r="W38" s="62"/>
      <c r="X38" s="63" t="s">
        <v>29</v>
      </c>
    </row>
    <row r="39" spans="2:24" ht="15" x14ac:dyDescent="0.25">
      <c r="B39" s="50">
        <v>36</v>
      </c>
      <c r="C39" s="58">
        <v>1889</v>
      </c>
      <c r="D39" s="65" t="s">
        <v>160</v>
      </c>
      <c r="E39" s="54" t="s">
        <v>161</v>
      </c>
      <c r="F39" s="54" t="s">
        <v>162</v>
      </c>
      <c r="G39" s="51" t="s">
        <v>163</v>
      </c>
      <c r="H39" s="50" t="s">
        <v>28</v>
      </c>
      <c r="I39" s="57">
        <v>2</v>
      </c>
      <c r="J39" s="56"/>
      <c r="K39" s="52"/>
      <c r="L39" s="52"/>
      <c r="M39" s="52"/>
      <c r="N39" s="52"/>
      <c r="O39" s="50"/>
      <c r="P39" s="62"/>
      <c r="Q39" s="62"/>
      <c r="R39" s="62"/>
      <c r="S39" s="62"/>
      <c r="T39" s="62"/>
      <c r="U39" s="62"/>
      <c r="V39" s="62"/>
      <c r="W39" s="62"/>
      <c r="X39" s="63" t="s">
        <v>29</v>
      </c>
    </row>
    <row r="40" spans="2:24" ht="15" x14ac:dyDescent="0.25">
      <c r="B40" s="50">
        <v>37</v>
      </c>
      <c r="C40" s="58">
        <v>2025</v>
      </c>
      <c r="D40" s="65" t="s">
        <v>164</v>
      </c>
      <c r="E40" s="54" t="s">
        <v>165</v>
      </c>
      <c r="F40" s="54" t="s">
        <v>166</v>
      </c>
      <c r="G40" s="51" t="s">
        <v>65</v>
      </c>
      <c r="H40" s="50" t="s">
        <v>28</v>
      </c>
      <c r="I40" s="57">
        <v>2</v>
      </c>
      <c r="J40" s="56"/>
      <c r="K40" s="52"/>
      <c r="L40" s="52"/>
      <c r="M40" s="52"/>
      <c r="N40" s="52"/>
      <c r="O40" s="50"/>
      <c r="P40" s="62"/>
      <c r="Q40" s="62"/>
      <c r="R40" s="62"/>
      <c r="S40" s="62"/>
      <c r="T40" s="62"/>
      <c r="U40" s="62"/>
      <c r="V40" s="62"/>
      <c r="W40" s="62"/>
      <c r="X40" s="63" t="s">
        <v>29</v>
      </c>
    </row>
    <row r="41" spans="2:24" ht="26.25" x14ac:dyDescent="0.25">
      <c r="B41" s="50">
        <v>38</v>
      </c>
      <c r="C41" s="58">
        <v>2037</v>
      </c>
      <c r="D41" s="65" t="s">
        <v>167</v>
      </c>
      <c r="E41" s="54" t="s">
        <v>168</v>
      </c>
      <c r="F41" s="54" t="s">
        <v>169</v>
      </c>
      <c r="G41" s="51" t="s">
        <v>49</v>
      </c>
      <c r="H41" s="50" t="s">
        <v>28</v>
      </c>
      <c r="I41" s="57">
        <v>2</v>
      </c>
      <c r="J41" s="56"/>
      <c r="K41" s="52"/>
      <c r="L41" s="52"/>
      <c r="M41" s="52"/>
      <c r="N41" s="52"/>
      <c r="O41" s="50"/>
      <c r="P41" s="62"/>
      <c r="Q41" s="62"/>
      <c r="R41" s="62"/>
      <c r="S41" s="62"/>
      <c r="T41" s="62"/>
      <c r="U41" s="62"/>
      <c r="V41" s="62"/>
      <c r="W41" s="62"/>
      <c r="X41" s="63" t="s">
        <v>29</v>
      </c>
    </row>
    <row r="42" spans="2:24" ht="15" x14ac:dyDescent="0.25">
      <c r="B42" s="50">
        <v>39</v>
      </c>
      <c r="C42" s="58">
        <v>2084</v>
      </c>
      <c r="D42" s="65" t="s">
        <v>170</v>
      </c>
      <c r="E42" s="54" t="s">
        <v>171</v>
      </c>
      <c r="F42" s="54" t="s">
        <v>172</v>
      </c>
      <c r="G42" s="51" t="s">
        <v>65</v>
      </c>
      <c r="H42" s="50" t="s">
        <v>28</v>
      </c>
      <c r="I42" s="57">
        <v>2</v>
      </c>
      <c r="J42" s="56"/>
      <c r="K42" s="52"/>
      <c r="L42" s="52"/>
      <c r="M42" s="52"/>
      <c r="N42" s="52"/>
      <c r="O42" s="50"/>
      <c r="P42" s="62"/>
      <c r="Q42" s="62"/>
      <c r="R42" s="62"/>
      <c r="S42" s="62"/>
      <c r="T42" s="62"/>
      <c r="U42" s="62"/>
      <c r="V42" s="62"/>
      <c r="W42" s="62"/>
      <c r="X42" s="63" t="s">
        <v>29</v>
      </c>
    </row>
    <row r="43" spans="2:24" ht="26.25" x14ac:dyDescent="0.25">
      <c r="B43" s="50">
        <v>40</v>
      </c>
      <c r="C43" s="58">
        <v>2088</v>
      </c>
      <c r="D43" s="65" t="s">
        <v>173</v>
      </c>
      <c r="E43" s="54" t="s">
        <v>174</v>
      </c>
      <c r="F43" s="54" t="s">
        <v>175</v>
      </c>
      <c r="G43" s="51" t="s">
        <v>65</v>
      </c>
      <c r="H43" s="50" t="s">
        <v>28</v>
      </c>
      <c r="I43" s="57">
        <v>2</v>
      </c>
      <c r="J43" s="56"/>
      <c r="K43" s="52"/>
      <c r="L43" s="52"/>
      <c r="M43" s="52"/>
      <c r="N43" s="52"/>
      <c r="O43" s="50"/>
      <c r="P43" s="62"/>
      <c r="Q43" s="62"/>
      <c r="R43" s="62"/>
      <c r="S43" s="62"/>
      <c r="T43" s="62"/>
      <c r="U43" s="62"/>
      <c r="V43" s="62"/>
      <c r="W43" s="62"/>
      <c r="X43" s="63" t="s">
        <v>29</v>
      </c>
    </row>
    <row r="44" spans="2:24" ht="26.25" x14ac:dyDescent="0.25">
      <c r="B44" s="50">
        <v>41</v>
      </c>
      <c r="C44" s="58">
        <v>2106</v>
      </c>
      <c r="D44" s="65" t="s">
        <v>176</v>
      </c>
      <c r="E44" s="54" t="s">
        <v>177</v>
      </c>
      <c r="F44" s="54" t="s">
        <v>178</v>
      </c>
      <c r="G44" s="51" t="s">
        <v>179</v>
      </c>
      <c r="H44" s="50" t="s">
        <v>28</v>
      </c>
      <c r="I44" s="57">
        <v>3</v>
      </c>
      <c r="J44" s="56"/>
      <c r="K44" s="52"/>
      <c r="L44" s="52"/>
      <c r="M44" s="52"/>
      <c r="N44" s="52"/>
      <c r="O44" s="50"/>
      <c r="P44" s="62"/>
      <c r="Q44" s="62"/>
      <c r="R44" s="62"/>
      <c r="S44" s="62"/>
      <c r="T44" s="62"/>
      <c r="U44" s="62"/>
      <c r="V44" s="62"/>
      <c r="W44" s="62"/>
      <c r="X44" s="63" t="s">
        <v>29</v>
      </c>
    </row>
    <row r="45" spans="2:24" ht="26.25" x14ac:dyDescent="0.25">
      <c r="B45" s="50">
        <v>42</v>
      </c>
      <c r="C45" s="58">
        <v>2109</v>
      </c>
      <c r="D45" s="65" t="s">
        <v>180</v>
      </c>
      <c r="E45" s="54" t="s">
        <v>181</v>
      </c>
      <c r="F45" s="54" t="s">
        <v>182</v>
      </c>
      <c r="G45" s="51" t="s">
        <v>183</v>
      </c>
      <c r="H45" s="50" t="s">
        <v>28</v>
      </c>
      <c r="I45" s="57"/>
      <c r="J45" s="56">
        <v>3</v>
      </c>
      <c r="K45" s="52"/>
      <c r="L45" s="52"/>
      <c r="M45" s="52"/>
      <c r="N45" s="52"/>
      <c r="O45" s="50"/>
      <c r="P45" s="62"/>
      <c r="Q45" s="62"/>
      <c r="R45" s="62"/>
      <c r="S45" s="62"/>
      <c r="T45" s="62"/>
      <c r="U45" s="62"/>
      <c r="V45" s="62"/>
      <c r="W45" s="62"/>
      <c r="X45" s="63" t="s">
        <v>29</v>
      </c>
    </row>
    <row r="46" spans="2:24" ht="15" x14ac:dyDescent="0.25">
      <c r="B46" s="50">
        <v>43</v>
      </c>
      <c r="C46" s="58">
        <v>2178</v>
      </c>
      <c r="D46" s="65" t="s">
        <v>184</v>
      </c>
      <c r="E46" s="54" t="s">
        <v>185</v>
      </c>
      <c r="F46" s="54" t="s">
        <v>186</v>
      </c>
      <c r="G46" s="51" t="s">
        <v>187</v>
      </c>
      <c r="H46" s="50" t="s">
        <v>28</v>
      </c>
      <c r="I46" s="57"/>
      <c r="J46" s="56">
        <v>3</v>
      </c>
      <c r="K46" s="52"/>
      <c r="L46" s="52"/>
      <c r="M46" s="52"/>
      <c r="N46" s="52"/>
      <c r="O46" s="50"/>
      <c r="P46" s="62"/>
      <c r="Q46" s="62"/>
      <c r="R46" s="62"/>
      <c r="S46" s="62"/>
      <c r="T46" s="62"/>
      <c r="U46" s="62"/>
      <c r="V46" s="62"/>
      <c r="W46" s="62"/>
      <c r="X46" s="63" t="s">
        <v>29</v>
      </c>
    </row>
    <row r="47" spans="2:24" ht="15" x14ac:dyDescent="0.25">
      <c r="B47" s="50">
        <v>44</v>
      </c>
      <c r="C47" s="58">
        <v>2196</v>
      </c>
      <c r="D47" s="65" t="s">
        <v>188</v>
      </c>
      <c r="E47" s="54" t="s">
        <v>189</v>
      </c>
      <c r="F47" s="54" t="s">
        <v>190</v>
      </c>
      <c r="G47" s="51" t="s">
        <v>163</v>
      </c>
      <c r="H47" s="50" t="s">
        <v>28</v>
      </c>
      <c r="I47" s="57"/>
      <c r="J47" s="56">
        <v>3</v>
      </c>
      <c r="K47" s="52"/>
      <c r="L47" s="52"/>
      <c r="M47" s="52"/>
      <c r="N47" s="52"/>
      <c r="O47" s="50"/>
      <c r="P47" s="62"/>
      <c r="Q47" s="62"/>
      <c r="R47" s="62"/>
      <c r="S47" s="62"/>
      <c r="T47" s="62"/>
      <c r="U47" s="62"/>
      <c r="V47" s="62"/>
      <c r="W47" s="62"/>
      <c r="X47" s="63" t="s">
        <v>29</v>
      </c>
    </row>
    <row r="48" spans="2:24" ht="26.25" x14ac:dyDescent="0.25">
      <c r="B48" s="50">
        <v>45</v>
      </c>
      <c r="C48" s="58">
        <v>2209</v>
      </c>
      <c r="D48" s="65" t="s">
        <v>191</v>
      </c>
      <c r="E48" s="54" t="s">
        <v>192</v>
      </c>
      <c r="F48" s="54" t="s">
        <v>193</v>
      </c>
      <c r="G48" s="51" t="s">
        <v>57</v>
      </c>
      <c r="H48" s="50" t="s">
        <v>28</v>
      </c>
      <c r="I48" s="57">
        <v>2</v>
      </c>
      <c r="J48" s="56"/>
      <c r="K48" s="52"/>
      <c r="L48" s="52"/>
      <c r="M48" s="52"/>
      <c r="N48" s="52"/>
      <c r="O48" s="50"/>
      <c r="P48" s="62"/>
      <c r="Q48" s="62"/>
      <c r="R48" s="62"/>
      <c r="S48" s="62"/>
      <c r="T48" s="62"/>
      <c r="U48" s="62"/>
      <c r="V48" s="62"/>
      <c r="W48" s="62"/>
      <c r="X48" s="63" t="s">
        <v>29</v>
      </c>
    </row>
    <row r="49" spans="2:24" ht="26.25" x14ac:dyDescent="0.25">
      <c r="B49" s="50">
        <v>46</v>
      </c>
      <c r="C49" s="58">
        <v>2216</v>
      </c>
      <c r="D49" s="65" t="s">
        <v>194</v>
      </c>
      <c r="E49" s="54" t="s">
        <v>195</v>
      </c>
      <c r="F49" s="54" t="s">
        <v>196</v>
      </c>
      <c r="G49" s="51" t="s">
        <v>100</v>
      </c>
      <c r="H49" s="50" t="s">
        <v>28</v>
      </c>
      <c r="I49" s="57">
        <v>2</v>
      </c>
      <c r="J49" s="56"/>
      <c r="K49" s="52"/>
      <c r="L49" s="52"/>
      <c r="M49" s="52"/>
      <c r="N49" s="52"/>
      <c r="O49" s="50"/>
      <c r="P49" s="62"/>
      <c r="Q49" s="62"/>
      <c r="R49" s="62"/>
      <c r="S49" s="62"/>
      <c r="T49" s="62"/>
      <c r="U49" s="62"/>
      <c r="V49" s="62"/>
      <c r="W49" s="62"/>
      <c r="X49" s="63" t="s">
        <v>29</v>
      </c>
    </row>
    <row r="50" spans="2:24" ht="25.5" x14ac:dyDescent="0.25">
      <c r="B50" s="50">
        <v>47</v>
      </c>
      <c r="C50" s="58">
        <v>2746</v>
      </c>
      <c r="D50" s="65" t="s">
        <v>197</v>
      </c>
      <c r="E50" s="54" t="s">
        <v>198</v>
      </c>
      <c r="F50" s="54" t="s">
        <v>199</v>
      </c>
      <c r="G50" s="51" t="s">
        <v>37</v>
      </c>
      <c r="H50" s="50" t="s">
        <v>28</v>
      </c>
      <c r="I50" s="57">
        <v>1</v>
      </c>
      <c r="J50" s="56"/>
      <c r="K50" s="52"/>
      <c r="L50" s="52"/>
      <c r="M50" s="52"/>
      <c r="N50" s="52"/>
      <c r="O50" s="50"/>
      <c r="P50" s="62"/>
      <c r="Q50" s="62"/>
      <c r="R50" s="62"/>
      <c r="S50" s="62"/>
      <c r="T50" s="62"/>
      <c r="U50" s="62"/>
      <c r="V50" s="62"/>
      <c r="W50" s="62"/>
      <c r="X50" s="63" t="s">
        <v>29</v>
      </c>
    </row>
    <row r="51" spans="2:24" ht="26.25" x14ac:dyDescent="0.25">
      <c r="B51" s="50">
        <v>48</v>
      </c>
      <c r="C51" s="58">
        <v>2757</v>
      </c>
      <c r="D51" s="65" t="s">
        <v>200</v>
      </c>
      <c r="E51" s="54" t="s">
        <v>201</v>
      </c>
      <c r="F51" s="54" t="s">
        <v>175</v>
      </c>
      <c r="G51" s="51" t="s">
        <v>65</v>
      </c>
      <c r="H51" s="50" t="s">
        <v>28</v>
      </c>
      <c r="I51" s="57">
        <v>2</v>
      </c>
      <c r="J51" s="56"/>
      <c r="K51" s="52"/>
      <c r="L51" s="52"/>
      <c r="M51" s="52"/>
      <c r="N51" s="52"/>
      <c r="O51" s="50"/>
      <c r="P51" s="62"/>
      <c r="Q51" s="62"/>
      <c r="R51" s="62"/>
      <c r="S51" s="62"/>
      <c r="T51" s="62"/>
      <c r="U51" s="62"/>
      <c r="V51" s="62"/>
      <c r="W51" s="62"/>
      <c r="X51" s="63" t="s">
        <v>29</v>
      </c>
    </row>
    <row r="52" spans="2:24" ht="30" x14ac:dyDescent="0.25">
      <c r="B52" s="50">
        <v>49</v>
      </c>
      <c r="C52" s="58">
        <v>2767</v>
      </c>
      <c r="D52" s="65" t="s">
        <v>202</v>
      </c>
      <c r="E52" s="54" t="s">
        <v>203</v>
      </c>
      <c r="F52" s="54" t="s">
        <v>204</v>
      </c>
      <c r="G52" s="51" t="s">
        <v>65</v>
      </c>
      <c r="H52" s="50" t="s">
        <v>28</v>
      </c>
      <c r="I52" s="57">
        <v>1</v>
      </c>
      <c r="J52" s="56"/>
      <c r="K52" s="52"/>
      <c r="L52" s="52"/>
      <c r="M52" s="52"/>
      <c r="N52" s="52"/>
      <c r="O52" s="50"/>
      <c r="P52" s="62"/>
      <c r="Q52" s="62"/>
      <c r="R52" s="62"/>
      <c r="S52" s="62"/>
      <c r="T52" s="62"/>
      <c r="U52" s="62"/>
      <c r="V52" s="62"/>
      <c r="W52" s="62"/>
      <c r="X52" s="63" t="s">
        <v>29</v>
      </c>
    </row>
    <row r="53" spans="2:24" ht="25.5" x14ac:dyDescent="0.25">
      <c r="B53" s="50">
        <v>50</v>
      </c>
      <c r="C53" s="58">
        <v>2777</v>
      </c>
      <c r="D53" s="65" t="s">
        <v>205</v>
      </c>
      <c r="E53" s="54" t="s">
        <v>206</v>
      </c>
      <c r="F53" s="54" t="s">
        <v>207</v>
      </c>
      <c r="G53" s="51" t="s">
        <v>208</v>
      </c>
      <c r="H53" s="50" t="s">
        <v>28</v>
      </c>
      <c r="I53" s="57">
        <v>2</v>
      </c>
      <c r="J53" s="56"/>
      <c r="K53" s="52"/>
      <c r="L53" s="52"/>
      <c r="M53" s="52"/>
      <c r="N53" s="52"/>
      <c r="O53" s="50"/>
      <c r="P53" s="62"/>
      <c r="Q53" s="62"/>
      <c r="R53" s="62"/>
      <c r="S53" s="62"/>
      <c r="T53" s="62"/>
      <c r="U53" s="62"/>
      <c r="V53" s="62"/>
      <c r="W53" s="62"/>
      <c r="X53" s="63" t="s">
        <v>29</v>
      </c>
    </row>
    <row r="54" spans="2:24" ht="15" x14ac:dyDescent="0.25">
      <c r="B54" s="50">
        <v>51</v>
      </c>
      <c r="C54" s="58">
        <v>2839</v>
      </c>
      <c r="D54" s="65" t="s">
        <v>209</v>
      </c>
      <c r="E54" s="54" t="s">
        <v>210</v>
      </c>
      <c r="F54" s="54" t="s">
        <v>211</v>
      </c>
      <c r="G54" s="51" t="s">
        <v>212</v>
      </c>
      <c r="H54" s="50" t="s">
        <v>28</v>
      </c>
      <c r="I54" s="57">
        <v>2</v>
      </c>
      <c r="J54" s="56"/>
      <c r="K54" s="52"/>
      <c r="L54" s="52"/>
      <c r="M54" s="52"/>
      <c r="N54" s="52"/>
      <c r="O54" s="50"/>
      <c r="P54" s="62"/>
      <c r="Q54" s="62"/>
      <c r="R54" s="62"/>
      <c r="S54" s="62"/>
      <c r="T54" s="62"/>
      <c r="U54" s="62"/>
      <c r="V54" s="62"/>
      <c r="W54" s="62"/>
      <c r="X54" s="63" t="s">
        <v>29</v>
      </c>
    </row>
    <row r="55" spans="2:24" ht="26.25" x14ac:dyDescent="0.25">
      <c r="B55" s="50">
        <v>52</v>
      </c>
      <c r="C55" s="58">
        <v>2849</v>
      </c>
      <c r="D55" s="65" t="s">
        <v>213</v>
      </c>
      <c r="E55" s="54" t="s">
        <v>214</v>
      </c>
      <c r="F55" s="54" t="s">
        <v>215</v>
      </c>
      <c r="G55" s="51" t="s">
        <v>65</v>
      </c>
      <c r="H55" s="50" t="s">
        <v>28</v>
      </c>
      <c r="I55" s="57">
        <v>2</v>
      </c>
      <c r="J55" s="56"/>
      <c r="K55" s="52"/>
      <c r="L55" s="52"/>
      <c r="M55" s="52"/>
      <c r="N55" s="52"/>
      <c r="O55" s="50"/>
      <c r="P55" s="62"/>
      <c r="Q55" s="62"/>
      <c r="R55" s="62"/>
      <c r="S55" s="62"/>
      <c r="T55" s="62"/>
      <c r="U55" s="62"/>
      <c r="V55" s="62"/>
      <c r="W55" s="62"/>
      <c r="X55" s="63" t="s">
        <v>29</v>
      </c>
    </row>
    <row r="56" spans="2:24" ht="15" x14ac:dyDescent="0.25">
      <c r="B56" s="50">
        <v>53</v>
      </c>
      <c r="C56" s="58">
        <v>2870</v>
      </c>
      <c r="D56" s="65" t="s">
        <v>216</v>
      </c>
      <c r="E56" s="54" t="s">
        <v>217</v>
      </c>
      <c r="F56" s="54" t="s">
        <v>218</v>
      </c>
      <c r="G56" s="51" t="s">
        <v>65</v>
      </c>
      <c r="H56" s="50" t="s">
        <v>28</v>
      </c>
      <c r="I56" s="57">
        <v>2</v>
      </c>
      <c r="J56" s="56"/>
      <c r="K56" s="52"/>
      <c r="L56" s="52"/>
      <c r="M56" s="52"/>
      <c r="N56" s="52"/>
      <c r="O56" s="50"/>
      <c r="P56" s="62"/>
      <c r="Q56" s="62"/>
      <c r="R56" s="62"/>
      <c r="S56" s="62"/>
      <c r="T56" s="62"/>
      <c r="U56" s="62"/>
      <c r="V56" s="62"/>
      <c r="W56" s="62"/>
      <c r="X56" s="63" t="s">
        <v>29</v>
      </c>
    </row>
    <row r="57" spans="2:24" ht="26.25" x14ac:dyDescent="0.25">
      <c r="B57" s="50">
        <v>54</v>
      </c>
      <c r="C57" s="58">
        <v>2951</v>
      </c>
      <c r="D57" s="65" t="s">
        <v>219</v>
      </c>
      <c r="E57" s="54" t="s">
        <v>220</v>
      </c>
      <c r="F57" s="54" t="s">
        <v>221</v>
      </c>
      <c r="G57" s="51" t="s">
        <v>222</v>
      </c>
      <c r="H57" s="50" t="s">
        <v>28</v>
      </c>
      <c r="I57" s="57">
        <v>2</v>
      </c>
      <c r="J57" s="56"/>
      <c r="K57" s="52"/>
      <c r="L57" s="52"/>
      <c r="M57" s="52"/>
      <c r="N57" s="52"/>
      <c r="O57" s="50"/>
      <c r="P57" s="62"/>
      <c r="Q57" s="62"/>
      <c r="R57" s="62"/>
      <c r="S57" s="62"/>
      <c r="T57" s="62"/>
      <c r="U57" s="62"/>
      <c r="V57" s="62"/>
      <c r="W57" s="62"/>
      <c r="X57" s="63" t="s">
        <v>29</v>
      </c>
    </row>
    <row r="58" spans="2:24" ht="15" x14ac:dyDescent="0.25">
      <c r="B58" s="50">
        <v>55</v>
      </c>
      <c r="C58" s="58">
        <v>2968</v>
      </c>
      <c r="D58" s="65" t="s">
        <v>223</v>
      </c>
      <c r="E58" s="54" t="s">
        <v>224</v>
      </c>
      <c r="F58" s="54" t="s">
        <v>225</v>
      </c>
      <c r="G58" s="51" t="s">
        <v>57</v>
      </c>
      <c r="H58" s="50" t="s">
        <v>28</v>
      </c>
      <c r="I58" s="57">
        <v>2</v>
      </c>
      <c r="J58" s="56"/>
      <c r="K58" s="52"/>
      <c r="L58" s="52"/>
      <c r="M58" s="52"/>
      <c r="N58" s="52"/>
      <c r="O58" s="50"/>
      <c r="P58" s="62"/>
      <c r="Q58" s="62"/>
      <c r="R58" s="62"/>
      <c r="S58" s="62"/>
      <c r="T58" s="62"/>
      <c r="U58" s="62"/>
      <c r="V58" s="62"/>
      <c r="W58" s="62"/>
      <c r="X58" s="63" t="s">
        <v>29</v>
      </c>
    </row>
    <row r="59" spans="2:24" ht="15" x14ac:dyDescent="0.25">
      <c r="B59" s="50">
        <v>56</v>
      </c>
      <c r="C59" s="58">
        <v>3197</v>
      </c>
      <c r="D59" s="65" t="s">
        <v>226</v>
      </c>
      <c r="E59" s="54" t="s">
        <v>227</v>
      </c>
      <c r="F59" s="54" t="s">
        <v>228</v>
      </c>
      <c r="G59" s="51" t="s">
        <v>57</v>
      </c>
      <c r="H59" s="50" t="s">
        <v>28</v>
      </c>
      <c r="I59" s="57">
        <v>2</v>
      </c>
      <c r="J59" s="56"/>
      <c r="K59" s="52"/>
      <c r="L59" s="52"/>
      <c r="M59" s="52"/>
      <c r="N59" s="52"/>
      <c r="O59" s="50"/>
      <c r="P59" s="62"/>
      <c r="Q59" s="62"/>
      <c r="R59" s="62"/>
      <c r="S59" s="62"/>
      <c r="T59" s="62"/>
      <c r="U59" s="62"/>
      <c r="V59" s="62"/>
      <c r="W59" s="62"/>
      <c r="X59" s="63" t="s">
        <v>29</v>
      </c>
    </row>
    <row r="60" spans="2:24" ht="15" x14ac:dyDescent="0.25">
      <c r="B60" s="50">
        <v>57</v>
      </c>
      <c r="C60" s="58">
        <v>3255</v>
      </c>
      <c r="D60" s="65" t="s">
        <v>229</v>
      </c>
      <c r="E60" s="54" t="s">
        <v>230</v>
      </c>
      <c r="F60" s="54" t="s">
        <v>231</v>
      </c>
      <c r="G60" s="51" t="s">
        <v>65</v>
      </c>
      <c r="H60" s="50" t="s">
        <v>28</v>
      </c>
      <c r="I60" s="57"/>
      <c r="J60" s="56">
        <v>3</v>
      </c>
      <c r="K60" s="52"/>
      <c r="L60" s="52"/>
      <c r="M60" s="52"/>
      <c r="N60" s="52"/>
      <c r="O60" s="50"/>
      <c r="P60" s="62"/>
      <c r="Q60" s="62"/>
      <c r="R60" s="62"/>
      <c r="S60" s="62"/>
      <c r="T60" s="62"/>
      <c r="U60" s="62"/>
      <c r="V60" s="62"/>
      <c r="W60" s="62"/>
      <c r="X60" s="63" t="s">
        <v>29</v>
      </c>
    </row>
    <row r="61" spans="2:24" ht="26.25" x14ac:dyDescent="0.25">
      <c r="B61" s="50">
        <v>58</v>
      </c>
      <c r="C61" s="58">
        <v>3269</v>
      </c>
      <c r="D61" s="65" t="s">
        <v>232</v>
      </c>
      <c r="E61" s="54" t="s">
        <v>233</v>
      </c>
      <c r="F61" s="54" t="s">
        <v>234</v>
      </c>
      <c r="G61" s="51" t="s">
        <v>53</v>
      </c>
      <c r="H61" s="50" t="s">
        <v>28</v>
      </c>
      <c r="I61" s="57">
        <v>2</v>
      </c>
      <c r="J61" s="56"/>
      <c r="K61" s="52"/>
      <c r="L61" s="52"/>
      <c r="M61" s="52"/>
      <c r="N61" s="52"/>
      <c r="O61" s="50"/>
      <c r="P61" s="62"/>
      <c r="Q61" s="62"/>
      <c r="R61" s="62"/>
      <c r="S61" s="62"/>
      <c r="T61" s="62"/>
      <c r="U61" s="62"/>
      <c r="V61" s="62"/>
      <c r="W61" s="62"/>
      <c r="X61" s="63" t="s">
        <v>29</v>
      </c>
    </row>
    <row r="62" spans="2:24" ht="25.5" x14ac:dyDescent="0.25">
      <c r="B62" s="50">
        <v>59</v>
      </c>
      <c r="C62" s="58">
        <v>3305</v>
      </c>
      <c r="D62" s="65" t="s">
        <v>235</v>
      </c>
      <c r="E62" s="54" t="s">
        <v>236</v>
      </c>
      <c r="F62" s="54" t="s">
        <v>237</v>
      </c>
      <c r="G62" s="51" t="s">
        <v>37</v>
      </c>
      <c r="H62" s="50" t="s">
        <v>28</v>
      </c>
      <c r="I62" s="57">
        <v>2</v>
      </c>
      <c r="J62" s="56"/>
      <c r="K62" s="52"/>
      <c r="L62" s="52"/>
      <c r="M62" s="52"/>
      <c r="N62" s="52"/>
      <c r="O62" s="50"/>
      <c r="P62" s="62"/>
      <c r="Q62" s="62"/>
      <c r="R62" s="62"/>
      <c r="S62" s="62"/>
      <c r="T62" s="62"/>
      <c r="U62" s="62"/>
      <c r="V62" s="62"/>
      <c r="W62" s="62"/>
      <c r="X62" s="63" t="s">
        <v>29</v>
      </c>
    </row>
    <row r="63" spans="2:24" ht="15" x14ac:dyDescent="0.25">
      <c r="B63" s="50">
        <v>60</v>
      </c>
      <c r="C63" s="58">
        <v>3400</v>
      </c>
      <c r="D63" s="65" t="s">
        <v>238</v>
      </c>
      <c r="E63" s="54" t="s">
        <v>239</v>
      </c>
      <c r="F63" s="54" t="s">
        <v>240</v>
      </c>
      <c r="G63" s="51" t="s">
        <v>241</v>
      </c>
      <c r="H63" s="50" t="s">
        <v>28</v>
      </c>
      <c r="I63" s="57">
        <v>2</v>
      </c>
      <c r="J63" s="56"/>
      <c r="K63" s="52"/>
      <c r="L63" s="52"/>
      <c r="M63" s="52"/>
      <c r="N63" s="52"/>
      <c r="O63" s="50"/>
      <c r="P63" s="62"/>
      <c r="Q63" s="62"/>
      <c r="R63" s="62"/>
      <c r="S63" s="62"/>
      <c r="T63" s="62"/>
      <c r="U63" s="62"/>
      <c r="V63" s="62"/>
      <c r="W63" s="62"/>
      <c r="X63" s="63" t="s">
        <v>29</v>
      </c>
    </row>
    <row r="64" spans="2:24" ht="15" x14ac:dyDescent="0.25">
      <c r="B64" s="50">
        <v>61</v>
      </c>
      <c r="C64" s="58">
        <v>3499</v>
      </c>
      <c r="D64" s="65" t="s">
        <v>242</v>
      </c>
      <c r="E64" s="54" t="s">
        <v>243</v>
      </c>
      <c r="F64" s="54" t="s">
        <v>244</v>
      </c>
      <c r="G64" s="51" t="s">
        <v>65</v>
      </c>
      <c r="H64" s="50" t="s">
        <v>28</v>
      </c>
      <c r="I64" s="57"/>
      <c r="J64" s="56">
        <v>3</v>
      </c>
      <c r="K64" s="52"/>
      <c r="L64" s="52"/>
      <c r="M64" s="52"/>
      <c r="N64" s="52"/>
      <c r="O64" s="50"/>
      <c r="P64" s="62"/>
      <c r="Q64" s="62"/>
      <c r="R64" s="62"/>
      <c r="S64" s="62"/>
      <c r="T64" s="62"/>
      <c r="U64" s="62"/>
      <c r="V64" s="62"/>
      <c r="W64" s="62"/>
      <c r="X64" s="63" t="s">
        <v>29</v>
      </c>
    </row>
    <row r="65" spans="2:24" ht="25.5" x14ac:dyDescent="0.25">
      <c r="B65" s="50">
        <v>62</v>
      </c>
      <c r="C65" s="58">
        <v>3500</v>
      </c>
      <c r="D65" s="65" t="s">
        <v>245</v>
      </c>
      <c r="E65" s="54" t="s">
        <v>246</v>
      </c>
      <c r="F65" s="54" t="s">
        <v>247</v>
      </c>
      <c r="G65" s="51" t="s">
        <v>37</v>
      </c>
      <c r="H65" s="50" t="s">
        <v>28</v>
      </c>
      <c r="I65" s="57"/>
      <c r="J65" s="56">
        <v>3</v>
      </c>
      <c r="K65" s="52"/>
      <c r="L65" s="52"/>
      <c r="M65" s="52"/>
      <c r="N65" s="52"/>
      <c r="O65" s="50"/>
      <c r="P65" s="62"/>
      <c r="Q65" s="62"/>
      <c r="R65" s="62"/>
      <c r="S65" s="62"/>
      <c r="T65" s="62"/>
      <c r="U65" s="62"/>
      <c r="V65" s="62"/>
      <c r="W65" s="62"/>
      <c r="X65" s="63" t="s">
        <v>29</v>
      </c>
    </row>
    <row r="66" spans="2:24" ht="26.25" x14ac:dyDescent="0.25">
      <c r="B66" s="50">
        <v>63</v>
      </c>
      <c r="C66" s="58">
        <v>3506</v>
      </c>
      <c r="D66" s="65" t="s">
        <v>248</v>
      </c>
      <c r="E66" s="54" t="s">
        <v>249</v>
      </c>
      <c r="F66" s="54" t="s">
        <v>250</v>
      </c>
      <c r="G66" s="51" t="s">
        <v>33</v>
      </c>
      <c r="H66" s="50" t="s">
        <v>28</v>
      </c>
      <c r="I66" s="57">
        <v>2</v>
      </c>
      <c r="J66" s="56"/>
      <c r="K66" s="52"/>
      <c r="L66" s="52"/>
      <c r="M66" s="52"/>
      <c r="N66" s="52"/>
      <c r="O66" s="50"/>
      <c r="P66" s="62"/>
      <c r="Q66" s="62"/>
      <c r="R66" s="62"/>
      <c r="S66" s="62"/>
      <c r="T66" s="62"/>
      <c r="U66" s="62"/>
      <c r="V66" s="62"/>
      <c r="W66" s="62"/>
      <c r="X66" s="63" t="s">
        <v>29</v>
      </c>
    </row>
    <row r="67" spans="2:24" ht="15" x14ac:dyDescent="0.25">
      <c r="B67" s="50">
        <v>64</v>
      </c>
      <c r="C67" s="58">
        <v>3601</v>
      </c>
      <c r="D67" s="65" t="s">
        <v>251</v>
      </c>
      <c r="E67" s="54" t="s">
        <v>252</v>
      </c>
      <c r="F67" s="54" t="s">
        <v>253</v>
      </c>
      <c r="G67" s="51" t="s">
        <v>254</v>
      </c>
      <c r="H67" s="50" t="s">
        <v>28</v>
      </c>
      <c r="I67" s="57">
        <v>2</v>
      </c>
      <c r="J67" s="56"/>
      <c r="K67" s="52"/>
      <c r="L67" s="52"/>
      <c r="M67" s="52"/>
      <c r="N67" s="52"/>
      <c r="O67" s="50"/>
      <c r="P67" s="62"/>
      <c r="Q67" s="62"/>
      <c r="R67" s="62"/>
      <c r="S67" s="62"/>
      <c r="T67" s="62"/>
      <c r="U67" s="62"/>
      <c r="V67" s="62"/>
      <c r="W67" s="62"/>
      <c r="X67" s="63" t="s">
        <v>29</v>
      </c>
    </row>
    <row r="68" spans="2:24" ht="26.25" x14ac:dyDescent="0.25">
      <c r="B68" s="50">
        <v>65</v>
      </c>
      <c r="C68" s="58">
        <v>3853</v>
      </c>
      <c r="D68" s="65" t="s">
        <v>255</v>
      </c>
      <c r="E68" s="54" t="s">
        <v>256</v>
      </c>
      <c r="F68" s="54" t="s">
        <v>257</v>
      </c>
      <c r="G68" s="51" t="s">
        <v>258</v>
      </c>
      <c r="H68" s="50" t="s">
        <v>28</v>
      </c>
      <c r="I68" s="57">
        <v>2</v>
      </c>
      <c r="J68" s="56"/>
      <c r="K68" s="52"/>
      <c r="L68" s="52"/>
      <c r="M68" s="52"/>
      <c r="N68" s="52"/>
      <c r="O68" s="50"/>
      <c r="P68" s="62"/>
      <c r="Q68" s="62"/>
      <c r="R68" s="62"/>
      <c r="S68" s="62"/>
      <c r="T68" s="62"/>
      <c r="U68" s="62"/>
      <c r="V68" s="62"/>
      <c r="W68" s="62"/>
      <c r="X68" s="63" t="s">
        <v>29</v>
      </c>
    </row>
    <row r="69" spans="2:24" ht="26.25" x14ac:dyDescent="0.25">
      <c r="B69" s="50">
        <v>66</v>
      </c>
      <c r="C69" s="58">
        <v>3968</v>
      </c>
      <c r="D69" s="65" t="s">
        <v>259</v>
      </c>
      <c r="E69" s="54" t="s">
        <v>260</v>
      </c>
      <c r="F69" s="54" t="s">
        <v>175</v>
      </c>
      <c r="G69" s="51" t="s">
        <v>65</v>
      </c>
      <c r="H69" s="50" t="s">
        <v>28</v>
      </c>
      <c r="I69" s="57">
        <v>2</v>
      </c>
      <c r="J69" s="56"/>
      <c r="K69" s="52"/>
      <c r="L69" s="52"/>
      <c r="M69" s="52"/>
      <c r="N69" s="52"/>
      <c r="O69" s="50"/>
      <c r="P69" s="62"/>
      <c r="Q69" s="62"/>
      <c r="R69" s="62"/>
      <c r="S69" s="62"/>
      <c r="T69" s="62"/>
      <c r="U69" s="62"/>
      <c r="V69" s="62"/>
      <c r="W69" s="62"/>
      <c r="X69" s="63" t="s">
        <v>29</v>
      </c>
    </row>
    <row r="70" spans="2:24" ht="15" x14ac:dyDescent="0.25">
      <c r="B70" s="50">
        <v>67</v>
      </c>
      <c r="C70" s="58">
        <v>4090</v>
      </c>
      <c r="D70" s="65" t="s">
        <v>261</v>
      </c>
      <c r="E70" s="54" t="s">
        <v>262</v>
      </c>
      <c r="F70" s="54" t="s">
        <v>263</v>
      </c>
      <c r="G70" s="51" t="s">
        <v>65</v>
      </c>
      <c r="H70" s="50" t="s">
        <v>28</v>
      </c>
      <c r="I70" s="57"/>
      <c r="J70" s="56">
        <v>3</v>
      </c>
      <c r="K70" s="52"/>
      <c r="L70" s="52"/>
      <c r="M70" s="52"/>
      <c r="N70" s="52"/>
      <c r="O70" s="50"/>
      <c r="P70" s="62"/>
      <c r="Q70" s="62"/>
      <c r="R70" s="62"/>
      <c r="S70" s="62"/>
      <c r="T70" s="62"/>
      <c r="U70" s="62"/>
      <c r="V70" s="62"/>
      <c r="W70" s="62"/>
      <c r="X70" s="63" t="s">
        <v>29</v>
      </c>
    </row>
    <row r="71" spans="2:24" ht="15" x14ac:dyDescent="0.25">
      <c r="B71" s="50">
        <v>68</v>
      </c>
      <c r="C71" s="58">
        <v>4137</v>
      </c>
      <c r="D71" s="65" t="s">
        <v>264</v>
      </c>
      <c r="E71" s="54" t="s">
        <v>265</v>
      </c>
      <c r="F71" s="54" t="s">
        <v>266</v>
      </c>
      <c r="G71" s="51" t="s">
        <v>65</v>
      </c>
      <c r="H71" s="50" t="s">
        <v>28</v>
      </c>
      <c r="I71" s="57">
        <v>2</v>
      </c>
      <c r="J71" s="56"/>
      <c r="K71" s="52"/>
      <c r="L71" s="52"/>
      <c r="M71" s="52"/>
      <c r="N71" s="52"/>
      <c r="O71" s="50"/>
      <c r="P71" s="62"/>
      <c r="Q71" s="62"/>
      <c r="R71" s="62"/>
      <c r="S71" s="62"/>
      <c r="T71" s="62"/>
      <c r="U71" s="62"/>
      <c r="V71" s="62"/>
      <c r="W71" s="62"/>
      <c r="X71" s="63" t="s">
        <v>29</v>
      </c>
    </row>
    <row r="72" spans="2:24" ht="15" x14ac:dyDescent="0.25">
      <c r="B72" s="50">
        <v>69</v>
      </c>
      <c r="C72" s="58">
        <v>4188</v>
      </c>
      <c r="D72" s="65" t="s">
        <v>267</v>
      </c>
      <c r="E72" s="54" t="s">
        <v>268</v>
      </c>
      <c r="F72" s="54" t="s">
        <v>269</v>
      </c>
      <c r="G72" s="51" t="s">
        <v>69</v>
      </c>
      <c r="H72" s="50" t="s">
        <v>28</v>
      </c>
      <c r="I72" s="57">
        <v>2</v>
      </c>
      <c r="J72" s="56"/>
      <c r="K72" s="52"/>
      <c r="L72" s="52"/>
      <c r="M72" s="52"/>
      <c r="N72" s="52"/>
      <c r="O72" s="50"/>
      <c r="P72" s="62"/>
      <c r="Q72" s="62"/>
      <c r="R72" s="62"/>
      <c r="S72" s="62"/>
      <c r="T72" s="62"/>
      <c r="U72" s="62"/>
      <c r="V72" s="62"/>
      <c r="W72" s="62"/>
      <c r="X72" s="63" t="s">
        <v>29</v>
      </c>
    </row>
    <row r="73" spans="2:24" ht="25.5" x14ac:dyDescent="0.25">
      <c r="B73" s="50">
        <v>70</v>
      </c>
      <c r="C73" s="58">
        <v>4211</v>
      </c>
      <c r="D73" s="65" t="s">
        <v>270</v>
      </c>
      <c r="E73" s="54" t="s">
        <v>271</v>
      </c>
      <c r="F73" s="54" t="s">
        <v>272</v>
      </c>
      <c r="G73" s="51" t="s">
        <v>273</v>
      </c>
      <c r="H73" s="50" t="s">
        <v>28</v>
      </c>
      <c r="I73" s="57">
        <v>2</v>
      </c>
      <c r="J73" s="56"/>
      <c r="K73" s="52"/>
      <c r="L73" s="52"/>
      <c r="M73" s="52"/>
      <c r="N73" s="52"/>
      <c r="O73" s="50"/>
      <c r="P73" s="62"/>
      <c r="Q73" s="62"/>
      <c r="R73" s="62"/>
      <c r="S73" s="62"/>
      <c r="T73" s="62"/>
      <c r="U73" s="62"/>
      <c r="V73" s="62"/>
      <c r="W73" s="62"/>
      <c r="X73" s="63" t="s">
        <v>29</v>
      </c>
    </row>
    <row r="74" spans="2:24" ht="26.25" x14ac:dyDescent="0.25">
      <c r="B74" s="50">
        <v>71</v>
      </c>
      <c r="C74" s="58">
        <v>4213</v>
      </c>
      <c r="D74" s="65" t="s">
        <v>274</v>
      </c>
      <c r="E74" s="54" t="s">
        <v>275</v>
      </c>
      <c r="F74" s="54" t="s">
        <v>276</v>
      </c>
      <c r="G74" s="51" t="s">
        <v>41</v>
      </c>
      <c r="H74" s="50" t="s">
        <v>28</v>
      </c>
      <c r="I74" s="57">
        <v>2</v>
      </c>
      <c r="J74" s="56"/>
      <c r="K74" s="52"/>
      <c r="L74" s="52"/>
      <c r="M74" s="52"/>
      <c r="N74" s="52"/>
      <c r="O74" s="50"/>
      <c r="P74" s="62"/>
      <c r="Q74" s="62"/>
      <c r="R74" s="62"/>
      <c r="S74" s="62"/>
      <c r="T74" s="62"/>
      <c r="U74" s="62"/>
      <c r="V74" s="62"/>
      <c r="W74" s="62"/>
      <c r="X74" s="63" t="s">
        <v>29</v>
      </c>
    </row>
    <row r="75" spans="2:24" ht="15" x14ac:dyDescent="0.25">
      <c r="B75" s="50">
        <v>72</v>
      </c>
      <c r="C75" s="58">
        <v>4230</v>
      </c>
      <c r="D75" s="65" t="s">
        <v>277</v>
      </c>
      <c r="E75" s="54" t="s">
        <v>278</v>
      </c>
      <c r="F75" s="54" t="s">
        <v>279</v>
      </c>
      <c r="G75" s="51" t="s">
        <v>80</v>
      </c>
      <c r="H75" s="50" t="s">
        <v>28</v>
      </c>
      <c r="I75" s="57"/>
      <c r="J75" s="56">
        <v>3</v>
      </c>
      <c r="K75" s="52"/>
      <c r="L75" s="52"/>
      <c r="M75" s="52"/>
      <c r="N75" s="52"/>
      <c r="O75" s="50"/>
      <c r="P75" s="62"/>
      <c r="Q75" s="62"/>
      <c r="R75" s="62"/>
      <c r="S75" s="62"/>
      <c r="T75" s="62"/>
      <c r="U75" s="62"/>
      <c r="V75" s="62"/>
      <c r="W75" s="62"/>
      <c r="X75" s="63" t="s">
        <v>29</v>
      </c>
    </row>
    <row r="76" spans="2:24" ht="26.25" x14ac:dyDescent="0.25">
      <c r="B76" s="50">
        <v>73</v>
      </c>
      <c r="C76" s="58">
        <v>4355</v>
      </c>
      <c r="D76" s="65" t="s">
        <v>280</v>
      </c>
      <c r="E76" s="54" t="s">
        <v>281</v>
      </c>
      <c r="F76" s="54" t="s">
        <v>282</v>
      </c>
      <c r="G76" s="51" t="s">
        <v>283</v>
      </c>
      <c r="H76" s="50" t="s">
        <v>28</v>
      </c>
      <c r="I76" s="57">
        <v>2</v>
      </c>
      <c r="J76" s="56"/>
      <c r="K76" s="52"/>
      <c r="L76" s="52"/>
      <c r="M76" s="52"/>
      <c r="N76" s="52"/>
      <c r="O76" s="50"/>
      <c r="P76" s="62"/>
      <c r="Q76" s="62"/>
      <c r="R76" s="62"/>
      <c r="S76" s="62"/>
      <c r="T76" s="62"/>
      <c r="U76" s="62"/>
      <c r="V76" s="62"/>
      <c r="W76" s="62"/>
      <c r="X76" s="63" t="s">
        <v>29</v>
      </c>
    </row>
    <row r="77" spans="2:24" ht="15" x14ac:dyDescent="0.25">
      <c r="B77" s="50">
        <v>74</v>
      </c>
      <c r="C77" s="58">
        <v>4492</v>
      </c>
      <c r="D77" s="65" t="s">
        <v>284</v>
      </c>
      <c r="E77" s="54" t="s">
        <v>285</v>
      </c>
      <c r="F77" s="54" t="s">
        <v>286</v>
      </c>
      <c r="G77" s="51" t="s">
        <v>33</v>
      </c>
      <c r="H77" s="50" t="s">
        <v>28</v>
      </c>
      <c r="I77" s="57">
        <v>2</v>
      </c>
      <c r="J77" s="56"/>
      <c r="K77" s="52"/>
      <c r="L77" s="52"/>
      <c r="M77" s="52"/>
      <c r="N77" s="52"/>
      <c r="O77" s="50"/>
      <c r="P77" s="62"/>
      <c r="Q77" s="62"/>
      <c r="R77" s="62"/>
      <c r="S77" s="62"/>
      <c r="T77" s="62"/>
      <c r="U77" s="62"/>
      <c r="V77" s="62"/>
      <c r="W77" s="62"/>
      <c r="X77" s="63" t="s">
        <v>29</v>
      </c>
    </row>
    <row r="78" spans="2:24" ht="15" x14ac:dyDescent="0.25">
      <c r="B78" s="50">
        <v>75</v>
      </c>
      <c r="C78" s="58">
        <v>4494</v>
      </c>
      <c r="D78" s="65" t="s">
        <v>287</v>
      </c>
      <c r="E78" s="54" t="s">
        <v>288</v>
      </c>
      <c r="F78" s="54" t="s">
        <v>289</v>
      </c>
      <c r="G78" s="51" t="s">
        <v>179</v>
      </c>
      <c r="H78" s="50" t="s">
        <v>28</v>
      </c>
      <c r="I78" s="57">
        <v>2</v>
      </c>
      <c r="J78" s="56"/>
      <c r="K78" s="52"/>
      <c r="L78" s="52"/>
      <c r="M78" s="52"/>
      <c r="N78" s="52"/>
      <c r="O78" s="50"/>
      <c r="P78" s="62"/>
      <c r="Q78" s="62"/>
      <c r="R78" s="62"/>
      <c r="S78" s="62"/>
      <c r="T78" s="62"/>
      <c r="U78" s="62"/>
      <c r="V78" s="62"/>
      <c r="W78" s="62"/>
      <c r="X78" s="63" t="s">
        <v>29</v>
      </c>
    </row>
    <row r="79" spans="2:24" ht="15" x14ac:dyDescent="0.25">
      <c r="B79" s="50">
        <v>76</v>
      </c>
      <c r="C79" s="58">
        <v>4499</v>
      </c>
      <c r="D79" s="65" t="s">
        <v>290</v>
      </c>
      <c r="E79" s="54" t="s">
        <v>291</v>
      </c>
      <c r="F79" s="54" t="s">
        <v>292</v>
      </c>
      <c r="G79" s="51" t="s">
        <v>53</v>
      </c>
      <c r="H79" s="50" t="s">
        <v>28</v>
      </c>
      <c r="I79" s="57">
        <v>2</v>
      </c>
      <c r="J79" s="56"/>
      <c r="K79" s="52"/>
      <c r="L79" s="52"/>
      <c r="M79" s="52"/>
      <c r="N79" s="52"/>
      <c r="O79" s="50"/>
      <c r="P79" s="62"/>
      <c r="Q79" s="62"/>
      <c r="R79" s="62"/>
      <c r="S79" s="62"/>
      <c r="T79" s="62"/>
      <c r="U79" s="62"/>
      <c r="V79" s="62"/>
      <c r="W79" s="62"/>
      <c r="X79" s="63" t="s">
        <v>29</v>
      </c>
    </row>
    <row r="80" spans="2:24" ht="15" x14ac:dyDescent="0.25">
      <c r="B80" s="50">
        <v>77</v>
      </c>
      <c r="C80" s="58">
        <v>4711</v>
      </c>
      <c r="D80" s="65" t="s">
        <v>293</v>
      </c>
      <c r="E80" s="54" t="s">
        <v>294</v>
      </c>
      <c r="F80" s="54" t="s">
        <v>56</v>
      </c>
      <c r="G80" s="51" t="s">
        <v>57</v>
      </c>
      <c r="H80" s="50" t="s">
        <v>28</v>
      </c>
      <c r="I80" s="57">
        <v>2</v>
      </c>
      <c r="J80" s="56"/>
      <c r="K80" s="52"/>
      <c r="L80" s="52"/>
      <c r="M80" s="52"/>
      <c r="N80" s="52"/>
      <c r="O80" s="50"/>
      <c r="P80" s="62"/>
      <c r="Q80" s="62"/>
      <c r="R80" s="62"/>
      <c r="S80" s="62"/>
      <c r="T80" s="62"/>
      <c r="U80" s="62"/>
      <c r="V80" s="62"/>
      <c r="W80" s="62"/>
      <c r="X80" s="63" t="s">
        <v>29</v>
      </c>
    </row>
    <row r="81" spans="2:24" ht="15" x14ac:dyDescent="0.25">
      <c r="B81" s="50">
        <v>78</v>
      </c>
      <c r="C81" s="58">
        <v>4792</v>
      </c>
      <c r="D81" s="65" t="s">
        <v>295</v>
      </c>
      <c r="E81" s="54" t="s">
        <v>296</v>
      </c>
      <c r="F81" s="54" t="s">
        <v>297</v>
      </c>
      <c r="G81" s="51" t="s">
        <v>298</v>
      </c>
      <c r="H81" s="50" t="s">
        <v>28</v>
      </c>
      <c r="I81" s="57">
        <v>2</v>
      </c>
      <c r="J81" s="56"/>
      <c r="K81" s="52"/>
      <c r="L81" s="52"/>
      <c r="M81" s="52"/>
      <c r="N81" s="52"/>
      <c r="O81" s="50"/>
      <c r="P81" s="62"/>
      <c r="Q81" s="62"/>
      <c r="R81" s="62"/>
      <c r="S81" s="62"/>
      <c r="T81" s="62"/>
      <c r="U81" s="62"/>
      <c r="V81" s="62"/>
      <c r="W81" s="62"/>
      <c r="X81" s="63" t="s">
        <v>29</v>
      </c>
    </row>
    <row r="82" spans="2:24" ht="26.25" x14ac:dyDescent="0.25">
      <c r="B82" s="50">
        <v>79</v>
      </c>
      <c r="C82" s="58">
        <v>4794</v>
      </c>
      <c r="D82" s="65" t="s">
        <v>299</v>
      </c>
      <c r="E82" s="54" t="s">
        <v>300</v>
      </c>
      <c r="F82" s="54" t="s">
        <v>301</v>
      </c>
      <c r="G82" s="51" t="s">
        <v>302</v>
      </c>
      <c r="H82" s="50" t="s">
        <v>28</v>
      </c>
      <c r="I82" s="57">
        <v>2</v>
      </c>
      <c r="J82" s="56"/>
      <c r="K82" s="52"/>
      <c r="L82" s="52"/>
      <c r="M82" s="52"/>
      <c r="N82" s="52"/>
      <c r="O82" s="50"/>
      <c r="P82" s="62"/>
      <c r="Q82" s="62"/>
      <c r="R82" s="62"/>
      <c r="S82" s="62"/>
      <c r="T82" s="62"/>
      <c r="U82" s="62"/>
      <c r="V82" s="62"/>
      <c r="W82" s="62"/>
      <c r="X82" s="63" t="s">
        <v>29</v>
      </c>
    </row>
    <row r="83" spans="2:24" ht="15" x14ac:dyDescent="0.25">
      <c r="B83" s="50">
        <v>80</v>
      </c>
      <c r="C83" s="58">
        <v>4841</v>
      </c>
      <c r="D83" s="65" t="s">
        <v>303</v>
      </c>
      <c r="E83" s="54" t="s">
        <v>304</v>
      </c>
      <c r="F83" s="54" t="s">
        <v>305</v>
      </c>
      <c r="G83" s="51" t="s">
        <v>306</v>
      </c>
      <c r="H83" s="50" t="s">
        <v>28</v>
      </c>
      <c r="I83" s="57">
        <v>2</v>
      </c>
      <c r="J83" s="56"/>
      <c r="K83" s="52"/>
      <c r="L83" s="52"/>
      <c r="M83" s="52"/>
      <c r="N83" s="52"/>
      <c r="O83" s="50"/>
      <c r="P83" s="62"/>
      <c r="Q83" s="62"/>
      <c r="R83" s="62"/>
      <c r="S83" s="62"/>
      <c r="T83" s="62"/>
      <c r="U83" s="62"/>
      <c r="V83" s="62"/>
      <c r="W83" s="62"/>
      <c r="X83" s="63" t="s">
        <v>29</v>
      </c>
    </row>
    <row r="84" spans="2:24" ht="26.25" x14ac:dyDescent="0.25">
      <c r="B84" s="50">
        <v>81</v>
      </c>
      <c r="C84" s="58">
        <v>4892</v>
      </c>
      <c r="D84" s="65" t="s">
        <v>307</v>
      </c>
      <c r="E84" s="54" t="s">
        <v>308</v>
      </c>
      <c r="F84" s="54" t="s">
        <v>309</v>
      </c>
      <c r="G84" s="51" t="s">
        <v>65</v>
      </c>
      <c r="H84" s="50" t="s">
        <v>28</v>
      </c>
      <c r="I84" s="57">
        <v>2</v>
      </c>
      <c r="J84" s="56"/>
      <c r="K84" s="52"/>
      <c r="L84" s="52"/>
      <c r="M84" s="52"/>
      <c r="N84" s="52"/>
      <c r="O84" s="50"/>
      <c r="P84" s="62"/>
      <c r="Q84" s="62"/>
      <c r="R84" s="62"/>
      <c r="S84" s="62"/>
      <c r="T84" s="62"/>
      <c r="U84" s="62"/>
      <c r="V84" s="62"/>
      <c r="W84" s="62"/>
      <c r="X84" s="63" t="s">
        <v>29</v>
      </c>
    </row>
    <row r="85" spans="2:24" ht="26.25" x14ac:dyDescent="0.25">
      <c r="B85" s="50">
        <v>82</v>
      </c>
      <c r="C85" s="58">
        <v>4895</v>
      </c>
      <c r="D85" s="65" t="s">
        <v>310</v>
      </c>
      <c r="E85" s="54" t="s">
        <v>311</v>
      </c>
      <c r="F85" s="54" t="s">
        <v>312</v>
      </c>
      <c r="G85" s="51" t="s">
        <v>57</v>
      </c>
      <c r="H85" s="50" t="s">
        <v>28</v>
      </c>
      <c r="I85" s="57">
        <v>2</v>
      </c>
      <c r="J85" s="56"/>
      <c r="K85" s="52"/>
      <c r="L85" s="52"/>
      <c r="M85" s="52"/>
      <c r="N85" s="52"/>
      <c r="O85" s="50"/>
      <c r="P85" s="62"/>
      <c r="Q85" s="62"/>
      <c r="R85" s="62"/>
      <c r="S85" s="62"/>
      <c r="T85" s="62"/>
      <c r="U85" s="62"/>
      <c r="V85" s="62"/>
      <c r="W85" s="62"/>
      <c r="X85" s="63" t="s">
        <v>29</v>
      </c>
    </row>
    <row r="86" spans="2:24" ht="26.25" x14ac:dyDescent="0.25">
      <c r="B86" s="50">
        <v>83</v>
      </c>
      <c r="C86" s="58">
        <v>4906</v>
      </c>
      <c r="D86" s="65" t="s">
        <v>313</v>
      </c>
      <c r="E86" s="54" t="s">
        <v>314</v>
      </c>
      <c r="F86" s="54" t="s">
        <v>315</v>
      </c>
      <c r="G86" s="51" t="s">
        <v>57</v>
      </c>
      <c r="H86" s="50" t="s">
        <v>28</v>
      </c>
      <c r="I86" s="57">
        <v>2</v>
      </c>
      <c r="J86" s="56"/>
      <c r="K86" s="52"/>
      <c r="L86" s="52"/>
      <c r="M86" s="52"/>
      <c r="N86" s="52"/>
      <c r="O86" s="50"/>
      <c r="P86" s="62"/>
      <c r="Q86" s="62"/>
      <c r="R86" s="62"/>
      <c r="S86" s="62"/>
      <c r="T86" s="62"/>
      <c r="U86" s="62"/>
      <c r="V86" s="62"/>
      <c r="W86" s="62"/>
      <c r="X86" s="63" t="s">
        <v>29</v>
      </c>
    </row>
    <row r="87" spans="2:24" ht="26.25" x14ac:dyDescent="0.25">
      <c r="B87" s="50">
        <v>84</v>
      </c>
      <c r="C87" s="58">
        <v>4951</v>
      </c>
      <c r="D87" s="65" t="s">
        <v>316</v>
      </c>
      <c r="E87" s="54" t="s">
        <v>317</v>
      </c>
      <c r="F87" s="54" t="s">
        <v>318</v>
      </c>
      <c r="G87" s="51" t="s">
        <v>222</v>
      </c>
      <c r="H87" s="50" t="s">
        <v>28</v>
      </c>
      <c r="I87" s="57">
        <v>2</v>
      </c>
      <c r="J87" s="56"/>
      <c r="K87" s="52"/>
      <c r="L87" s="52"/>
      <c r="M87" s="52"/>
      <c r="N87" s="52"/>
      <c r="O87" s="50"/>
      <c r="P87" s="62"/>
      <c r="Q87" s="62"/>
      <c r="R87" s="62"/>
      <c r="S87" s="62"/>
      <c r="T87" s="62"/>
      <c r="U87" s="62"/>
      <c r="V87" s="62"/>
      <c r="W87" s="62"/>
      <c r="X87" s="63" t="s">
        <v>29</v>
      </c>
    </row>
    <row r="88" spans="2:24" ht="15" x14ac:dyDescent="0.25">
      <c r="B88" s="50">
        <v>85</v>
      </c>
      <c r="C88" s="58">
        <v>4952</v>
      </c>
      <c r="D88" s="65" t="s">
        <v>319</v>
      </c>
      <c r="E88" s="54" t="s">
        <v>320</v>
      </c>
      <c r="F88" s="54" t="s">
        <v>321</v>
      </c>
      <c r="G88" s="51" t="s">
        <v>322</v>
      </c>
      <c r="H88" s="50" t="s">
        <v>28</v>
      </c>
      <c r="I88" s="57">
        <v>2</v>
      </c>
      <c r="J88" s="56"/>
      <c r="K88" s="52"/>
      <c r="L88" s="52"/>
      <c r="M88" s="52"/>
      <c r="N88" s="52"/>
      <c r="O88" s="50"/>
      <c r="P88" s="62"/>
      <c r="Q88" s="62"/>
      <c r="R88" s="62"/>
      <c r="S88" s="62"/>
      <c r="T88" s="62"/>
      <c r="U88" s="62"/>
      <c r="V88" s="62"/>
      <c r="W88" s="62"/>
      <c r="X88" s="63" t="s">
        <v>29</v>
      </c>
    </row>
    <row r="89" spans="2:24" ht="26.25" x14ac:dyDescent="0.25">
      <c r="B89" s="50">
        <v>86</v>
      </c>
      <c r="C89" s="58">
        <v>4984</v>
      </c>
      <c r="D89" s="65" t="s">
        <v>323</v>
      </c>
      <c r="E89" s="54" t="s">
        <v>324</v>
      </c>
      <c r="F89" s="54" t="s">
        <v>325</v>
      </c>
      <c r="G89" s="51" t="s">
        <v>65</v>
      </c>
      <c r="H89" s="50" t="s">
        <v>28</v>
      </c>
      <c r="I89" s="57">
        <v>2</v>
      </c>
      <c r="J89" s="56"/>
      <c r="K89" s="52"/>
      <c r="L89" s="52"/>
      <c r="M89" s="52"/>
      <c r="N89" s="52"/>
      <c r="O89" s="50"/>
      <c r="P89" s="62"/>
      <c r="Q89" s="62"/>
      <c r="R89" s="62"/>
      <c r="S89" s="62"/>
      <c r="T89" s="62"/>
      <c r="U89" s="62"/>
      <c r="V89" s="62"/>
      <c r="W89" s="62"/>
      <c r="X89" s="63" t="s">
        <v>29</v>
      </c>
    </row>
    <row r="90" spans="2:24" ht="26.25" x14ac:dyDescent="0.25">
      <c r="B90" s="50">
        <v>87</v>
      </c>
      <c r="C90" s="58">
        <v>7381</v>
      </c>
      <c r="D90" s="65" t="s">
        <v>326</v>
      </c>
      <c r="E90" s="54" t="s">
        <v>327</v>
      </c>
      <c r="F90" s="54" t="s">
        <v>56</v>
      </c>
      <c r="G90" s="51" t="s">
        <v>57</v>
      </c>
      <c r="H90" s="50" t="s">
        <v>28</v>
      </c>
      <c r="I90" s="57"/>
      <c r="J90" s="56"/>
      <c r="K90" s="52"/>
      <c r="L90" s="52"/>
      <c r="M90" s="52"/>
      <c r="N90" s="52"/>
      <c r="O90" s="50"/>
      <c r="P90" s="62"/>
      <c r="Q90" s="62"/>
      <c r="R90" s="62"/>
      <c r="S90" s="62"/>
      <c r="T90" s="62"/>
      <c r="U90" s="62"/>
      <c r="V90" s="62"/>
      <c r="W90" s="62"/>
      <c r="X90" s="63" t="s">
        <v>29</v>
      </c>
    </row>
    <row r="91" spans="2:24" ht="15" x14ac:dyDescent="0.25">
      <c r="B91" s="50">
        <v>88</v>
      </c>
      <c r="C91" s="58">
        <v>7549</v>
      </c>
      <c r="D91" s="65" t="s">
        <v>328</v>
      </c>
      <c r="E91" s="54" t="s">
        <v>86</v>
      </c>
      <c r="F91" s="54" t="s">
        <v>87</v>
      </c>
      <c r="G91" s="51" t="s">
        <v>329</v>
      </c>
      <c r="H91" s="50" t="s">
        <v>28</v>
      </c>
      <c r="I91" s="57"/>
      <c r="J91" s="56"/>
      <c r="K91" s="52"/>
      <c r="L91" s="52"/>
      <c r="M91" s="52"/>
      <c r="N91" s="52"/>
      <c r="O91" s="50"/>
      <c r="P91" s="62"/>
      <c r="Q91" s="62"/>
      <c r="R91" s="62"/>
      <c r="S91" s="62"/>
      <c r="T91" s="62"/>
      <c r="U91" s="62"/>
      <c r="V91" s="62"/>
      <c r="W91" s="62"/>
      <c r="X91" s="63" t="s">
        <v>29</v>
      </c>
    </row>
    <row r="92" spans="2:24" ht="26.25" x14ac:dyDescent="0.25">
      <c r="B92" s="50">
        <v>89</v>
      </c>
      <c r="C92" s="58">
        <v>7705</v>
      </c>
      <c r="D92" s="65" t="s">
        <v>330</v>
      </c>
      <c r="E92" s="54" t="s">
        <v>327</v>
      </c>
      <c r="F92" s="54" t="s">
        <v>56</v>
      </c>
      <c r="G92" s="51" t="s">
        <v>57</v>
      </c>
      <c r="H92" s="50" t="s">
        <v>28</v>
      </c>
      <c r="I92" s="57"/>
      <c r="J92" s="56"/>
      <c r="K92" s="52"/>
      <c r="L92" s="52"/>
      <c r="M92" s="52"/>
      <c r="N92" s="52"/>
      <c r="O92" s="50"/>
      <c r="P92" s="62"/>
      <c r="Q92" s="62"/>
      <c r="R92" s="62"/>
      <c r="S92" s="62"/>
      <c r="T92" s="62"/>
      <c r="U92" s="62"/>
      <c r="V92" s="62"/>
      <c r="W92" s="62"/>
      <c r="X92" s="63" t="s">
        <v>29</v>
      </c>
    </row>
    <row r="93" spans="2:24" ht="30" x14ac:dyDescent="0.25">
      <c r="B93" s="50">
        <v>90</v>
      </c>
      <c r="C93" s="58">
        <v>7718</v>
      </c>
      <c r="D93" s="65" t="s">
        <v>331</v>
      </c>
      <c r="E93" s="54" t="s">
        <v>332</v>
      </c>
      <c r="F93" s="54" t="s">
        <v>175</v>
      </c>
      <c r="G93" s="51" t="s">
        <v>65</v>
      </c>
      <c r="H93" s="50" t="s">
        <v>28</v>
      </c>
      <c r="I93" s="57"/>
      <c r="J93" s="56"/>
      <c r="K93" s="52"/>
      <c r="L93" s="52"/>
      <c r="M93" s="52"/>
      <c r="N93" s="52"/>
      <c r="O93" s="50"/>
      <c r="P93" s="62"/>
      <c r="Q93" s="62"/>
      <c r="R93" s="62"/>
      <c r="S93" s="62"/>
      <c r="T93" s="62"/>
      <c r="U93" s="62"/>
      <c r="V93" s="62"/>
      <c r="W93" s="62"/>
      <c r="X93" s="63" t="s">
        <v>29</v>
      </c>
    </row>
    <row r="94" spans="2:24" ht="30" x14ac:dyDescent="0.25">
      <c r="B94" s="50">
        <v>91</v>
      </c>
      <c r="C94" s="58">
        <v>7821</v>
      </c>
      <c r="D94" s="65" t="s">
        <v>333</v>
      </c>
      <c r="E94" s="54" t="s">
        <v>327</v>
      </c>
      <c r="F94" s="54" t="s">
        <v>56</v>
      </c>
      <c r="G94" s="51" t="s">
        <v>57</v>
      </c>
      <c r="H94" s="50" t="s">
        <v>28</v>
      </c>
      <c r="I94" s="57"/>
      <c r="J94" s="56"/>
      <c r="K94" s="52"/>
      <c r="L94" s="52"/>
      <c r="M94" s="52"/>
      <c r="N94" s="52"/>
      <c r="O94" s="50"/>
      <c r="P94" s="62"/>
      <c r="Q94" s="62"/>
      <c r="R94" s="62"/>
      <c r="S94" s="62"/>
      <c r="T94" s="62"/>
      <c r="U94" s="62"/>
      <c r="V94" s="62"/>
      <c r="W94" s="62"/>
      <c r="X94" s="63" t="s">
        <v>29</v>
      </c>
    </row>
    <row r="95" spans="2:24" ht="30" x14ac:dyDescent="0.25">
      <c r="B95" s="50">
        <v>92</v>
      </c>
      <c r="C95" s="58">
        <v>7842</v>
      </c>
      <c r="D95" s="65" t="s">
        <v>334</v>
      </c>
      <c r="E95" s="54" t="s">
        <v>335</v>
      </c>
      <c r="F95" s="54" t="s">
        <v>175</v>
      </c>
      <c r="G95" s="51" t="s">
        <v>65</v>
      </c>
      <c r="H95" s="50" t="s">
        <v>28</v>
      </c>
      <c r="I95" s="57"/>
      <c r="J95" s="56"/>
      <c r="K95" s="52"/>
      <c r="L95" s="52"/>
      <c r="M95" s="52"/>
      <c r="N95" s="52"/>
      <c r="O95" s="50"/>
      <c r="P95" s="62"/>
      <c r="Q95" s="62"/>
      <c r="R95" s="62"/>
      <c r="S95" s="62"/>
      <c r="T95" s="62"/>
      <c r="U95" s="62"/>
      <c r="V95" s="62"/>
      <c r="W95" s="62"/>
      <c r="X95" s="63" t="s">
        <v>29</v>
      </c>
    </row>
    <row r="96" spans="2:24" ht="30" x14ac:dyDescent="0.25">
      <c r="B96" s="50">
        <v>93</v>
      </c>
      <c r="C96" s="58">
        <v>7899</v>
      </c>
      <c r="D96" s="65" t="s">
        <v>336</v>
      </c>
      <c r="E96" s="54" t="s">
        <v>332</v>
      </c>
      <c r="F96" s="54" t="s">
        <v>175</v>
      </c>
      <c r="G96" s="51" t="s">
        <v>65</v>
      </c>
      <c r="H96" s="50" t="s">
        <v>28</v>
      </c>
      <c r="I96" s="57"/>
      <c r="J96" s="56"/>
      <c r="K96" s="52"/>
      <c r="L96" s="52"/>
      <c r="M96" s="52"/>
      <c r="N96" s="52"/>
      <c r="O96" s="50"/>
      <c r="P96" s="62"/>
      <c r="Q96" s="62"/>
      <c r="R96" s="62"/>
      <c r="S96" s="62"/>
      <c r="T96" s="62"/>
      <c r="U96" s="62"/>
      <c r="V96" s="62"/>
      <c r="W96" s="62"/>
      <c r="X96" s="63" t="s">
        <v>29</v>
      </c>
    </row>
    <row r="97" spans="2:24" ht="12.75" customHeight="1" x14ac:dyDescent="0.2">
      <c r="B97" s="105" t="s">
        <v>337</v>
      </c>
      <c r="C97" s="106"/>
      <c r="D97" s="106"/>
      <c r="E97" s="106"/>
      <c r="F97" s="106"/>
      <c r="G97" s="106"/>
      <c r="H97" s="107"/>
      <c r="I97" s="53">
        <f t="shared" ref="I97:W97" si="0">SUM(I4:I96)</f>
        <v>146</v>
      </c>
      <c r="J97" s="53">
        <f t="shared" si="0"/>
        <v>57</v>
      </c>
      <c r="K97" s="53">
        <f t="shared" si="0"/>
        <v>0</v>
      </c>
      <c r="L97" s="53">
        <f t="shared" si="0"/>
        <v>0</v>
      </c>
      <c r="M97" s="53">
        <f t="shared" si="0"/>
        <v>0</v>
      </c>
      <c r="N97" s="53">
        <f t="shared" si="0"/>
        <v>0</v>
      </c>
      <c r="O97" s="53">
        <f t="shared" si="0"/>
        <v>0</v>
      </c>
      <c r="P97" s="53">
        <f t="shared" si="0"/>
        <v>0</v>
      </c>
      <c r="Q97" s="53">
        <f t="shared" si="0"/>
        <v>0</v>
      </c>
      <c r="R97" s="53">
        <f t="shared" si="0"/>
        <v>0</v>
      </c>
      <c r="S97" s="53">
        <f t="shared" si="0"/>
        <v>0</v>
      </c>
      <c r="T97" s="53">
        <f t="shared" si="0"/>
        <v>0</v>
      </c>
      <c r="U97" s="53">
        <f t="shared" si="0"/>
        <v>0</v>
      </c>
      <c r="V97" s="53">
        <f t="shared" si="0"/>
        <v>0</v>
      </c>
      <c r="W97" s="53">
        <f t="shared" si="0"/>
        <v>0</v>
      </c>
      <c r="X97" s="63" t="s">
        <v>338</v>
      </c>
    </row>
    <row r="99" spans="2:24" x14ac:dyDescent="0.2">
      <c r="D99" s="109" t="s">
        <v>339</v>
      </c>
      <c r="E99" s="109"/>
      <c r="F99">
        <f>SUM(I97:W97)/B89</f>
        <v>2.36046511627907</v>
      </c>
    </row>
    <row r="101" spans="2:24" x14ac:dyDescent="0.2">
      <c r="B101" s="108" t="s">
        <v>340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</row>
    <row r="102" spans="2:24" s="3" customFormat="1" ht="37.9" customHeight="1" x14ac:dyDescent="0.2">
      <c r="B102" s="49" t="s">
        <v>1</v>
      </c>
      <c r="C102" s="49" t="s">
        <v>2</v>
      </c>
      <c r="D102" s="49" t="s">
        <v>3</v>
      </c>
      <c r="E102" s="49" t="s">
        <v>4</v>
      </c>
      <c r="F102" s="49" t="s">
        <v>5</v>
      </c>
      <c r="G102" s="49" t="s">
        <v>6</v>
      </c>
      <c r="H102" s="49" t="s">
        <v>7</v>
      </c>
      <c r="I102" s="49" t="s">
        <v>8</v>
      </c>
      <c r="J102" s="49" t="s">
        <v>9</v>
      </c>
      <c r="K102" s="49" t="s">
        <v>10</v>
      </c>
      <c r="L102" s="49" t="s">
        <v>11</v>
      </c>
      <c r="M102" s="49" t="s">
        <v>12</v>
      </c>
      <c r="N102" s="49" t="s">
        <v>13</v>
      </c>
      <c r="O102" s="49" t="s">
        <v>14</v>
      </c>
      <c r="P102" s="61" t="s">
        <v>15</v>
      </c>
      <c r="Q102" s="61" t="s">
        <v>16</v>
      </c>
      <c r="R102" s="61" t="s">
        <v>17</v>
      </c>
      <c r="S102" s="61" t="s">
        <v>18</v>
      </c>
      <c r="T102" s="61" t="s">
        <v>19</v>
      </c>
      <c r="U102" s="61" t="s">
        <v>20</v>
      </c>
      <c r="V102" s="61" t="s">
        <v>21</v>
      </c>
      <c r="W102" s="61" t="s">
        <v>22</v>
      </c>
      <c r="X102" s="53" t="s">
        <v>23</v>
      </c>
    </row>
    <row r="103" spans="2:24" ht="25.5" x14ac:dyDescent="0.25">
      <c r="B103" s="50">
        <v>1</v>
      </c>
      <c r="C103" s="58">
        <v>277</v>
      </c>
      <c r="D103" s="65" t="s">
        <v>341</v>
      </c>
      <c r="E103" s="59" t="s">
        <v>342</v>
      </c>
      <c r="F103" s="59" t="s">
        <v>343</v>
      </c>
      <c r="G103" s="51" t="s">
        <v>344</v>
      </c>
      <c r="H103" s="50" t="s">
        <v>28</v>
      </c>
      <c r="I103" s="57">
        <v>2</v>
      </c>
      <c r="J103" s="56"/>
      <c r="K103" s="52"/>
      <c r="L103" s="52"/>
      <c r="M103" s="52"/>
      <c r="N103" s="52"/>
      <c r="O103" s="50"/>
      <c r="P103" s="62"/>
      <c r="Q103" s="62"/>
      <c r="R103" s="62"/>
      <c r="S103" s="62"/>
      <c r="T103" s="62"/>
      <c r="U103" s="62"/>
      <c r="V103" s="62"/>
      <c r="W103" s="62"/>
      <c r="X103" s="63" t="s">
        <v>29</v>
      </c>
    </row>
    <row r="104" spans="2:24" ht="15" x14ac:dyDescent="0.25">
      <c r="B104" s="50">
        <v>2</v>
      </c>
      <c r="C104" s="58">
        <v>283</v>
      </c>
      <c r="D104" s="65" t="s">
        <v>345</v>
      </c>
      <c r="E104" s="59" t="s">
        <v>346</v>
      </c>
      <c r="F104" s="59" t="s">
        <v>347</v>
      </c>
      <c r="G104" s="51" t="s">
        <v>348</v>
      </c>
      <c r="H104" s="50" t="s">
        <v>28</v>
      </c>
      <c r="I104" s="57"/>
      <c r="J104" s="56">
        <v>3</v>
      </c>
      <c r="K104" s="52"/>
      <c r="L104" s="52"/>
      <c r="M104" s="52"/>
      <c r="N104" s="52"/>
      <c r="O104" s="50"/>
      <c r="P104" s="62"/>
      <c r="Q104" s="62"/>
      <c r="R104" s="62"/>
      <c r="S104" s="62"/>
      <c r="T104" s="62"/>
      <c r="U104" s="62"/>
      <c r="V104" s="62"/>
      <c r="W104" s="62"/>
      <c r="X104" s="63" t="s">
        <v>29</v>
      </c>
    </row>
    <row r="105" spans="2:24" ht="25.5" x14ac:dyDescent="0.25">
      <c r="B105" s="50">
        <v>3</v>
      </c>
      <c r="C105" s="58">
        <v>308</v>
      </c>
      <c r="D105" s="65" t="s">
        <v>349</v>
      </c>
      <c r="E105" s="59" t="s">
        <v>350</v>
      </c>
      <c r="F105" s="59" t="s">
        <v>351</v>
      </c>
      <c r="G105" s="51" t="s">
        <v>352</v>
      </c>
      <c r="H105" s="50" t="s">
        <v>28</v>
      </c>
      <c r="I105" s="57">
        <v>2</v>
      </c>
      <c r="J105" s="56"/>
      <c r="K105" s="52"/>
      <c r="L105" s="52"/>
      <c r="M105" s="52"/>
      <c r="N105" s="52"/>
      <c r="O105" s="50"/>
      <c r="P105" s="62"/>
      <c r="Q105" s="62"/>
      <c r="R105" s="62"/>
      <c r="S105" s="62"/>
      <c r="T105" s="62"/>
      <c r="U105" s="62"/>
      <c r="V105" s="62"/>
      <c r="W105" s="62"/>
      <c r="X105" s="63" t="s">
        <v>29</v>
      </c>
    </row>
    <row r="106" spans="2:24" ht="15" x14ac:dyDescent="0.25">
      <c r="B106" s="50">
        <v>4</v>
      </c>
      <c r="C106" s="58">
        <v>317</v>
      </c>
      <c r="D106" s="65" t="s">
        <v>353</v>
      </c>
      <c r="E106" s="59" t="s">
        <v>354</v>
      </c>
      <c r="F106" s="59" t="s">
        <v>355</v>
      </c>
      <c r="G106" s="51" t="s">
        <v>356</v>
      </c>
      <c r="H106" s="50" t="s">
        <v>28</v>
      </c>
      <c r="I106" s="57">
        <v>3</v>
      </c>
      <c r="J106" s="56"/>
      <c r="K106" s="52"/>
      <c r="L106" s="52"/>
      <c r="M106" s="52"/>
      <c r="N106" s="52"/>
      <c r="O106" s="50"/>
      <c r="P106" s="62"/>
      <c r="Q106" s="62"/>
      <c r="R106" s="62"/>
      <c r="S106" s="62"/>
      <c r="T106" s="62"/>
      <c r="U106" s="62"/>
      <c r="V106" s="62"/>
      <c r="W106" s="62"/>
      <c r="X106" s="63" t="s">
        <v>29</v>
      </c>
    </row>
    <row r="107" spans="2:24" ht="15" x14ac:dyDescent="0.25">
      <c r="B107" s="50">
        <v>5</v>
      </c>
      <c r="C107" s="58">
        <v>323</v>
      </c>
      <c r="D107" s="65" t="s">
        <v>357</v>
      </c>
      <c r="E107" s="59" t="s">
        <v>358</v>
      </c>
      <c r="F107" s="59" t="s">
        <v>359</v>
      </c>
      <c r="G107" s="51" t="s">
        <v>360</v>
      </c>
      <c r="H107" s="50" t="s">
        <v>28</v>
      </c>
      <c r="I107" s="57"/>
      <c r="J107" s="56">
        <v>3</v>
      </c>
      <c r="K107" s="52"/>
      <c r="L107" s="52"/>
      <c r="M107" s="52"/>
      <c r="N107" s="52"/>
      <c r="O107" s="50"/>
      <c r="P107" s="62"/>
      <c r="Q107" s="62"/>
      <c r="R107" s="62"/>
      <c r="S107" s="62"/>
      <c r="T107" s="62"/>
      <c r="U107" s="62"/>
      <c r="V107" s="62"/>
      <c r="W107" s="62"/>
      <c r="X107" s="63" t="s">
        <v>29</v>
      </c>
    </row>
    <row r="108" spans="2:24" ht="25.5" x14ac:dyDescent="0.25">
      <c r="B108" s="50">
        <v>6</v>
      </c>
      <c r="C108" s="58">
        <v>331</v>
      </c>
      <c r="D108" s="65" t="s">
        <v>361</v>
      </c>
      <c r="E108" s="59" t="s">
        <v>362</v>
      </c>
      <c r="F108" s="59" t="s">
        <v>363</v>
      </c>
      <c r="G108" s="51" t="s">
        <v>364</v>
      </c>
      <c r="H108" s="50" t="s">
        <v>28</v>
      </c>
      <c r="I108" s="57">
        <v>2</v>
      </c>
      <c r="J108" s="56"/>
      <c r="K108" s="52"/>
      <c r="L108" s="52"/>
      <c r="M108" s="52"/>
      <c r="N108" s="52"/>
      <c r="O108" s="50"/>
      <c r="P108" s="62"/>
      <c r="Q108" s="62"/>
      <c r="R108" s="62"/>
      <c r="S108" s="62"/>
      <c r="T108" s="62"/>
      <c r="U108" s="62"/>
      <c r="V108" s="62"/>
      <c r="W108" s="62"/>
      <c r="X108" s="63" t="s">
        <v>29</v>
      </c>
    </row>
    <row r="109" spans="2:24" ht="15" x14ac:dyDescent="0.25">
      <c r="B109" s="50">
        <v>7</v>
      </c>
      <c r="C109" s="58">
        <v>332</v>
      </c>
      <c r="D109" s="65" t="s">
        <v>365</v>
      </c>
      <c r="E109" s="59" t="s">
        <v>366</v>
      </c>
      <c r="F109" s="59" t="s">
        <v>367</v>
      </c>
      <c r="G109" s="51" t="s">
        <v>368</v>
      </c>
      <c r="H109" s="50" t="s">
        <v>28</v>
      </c>
      <c r="I109" s="57">
        <v>4</v>
      </c>
      <c r="J109" s="56"/>
      <c r="K109" s="52"/>
      <c r="L109" s="52"/>
      <c r="M109" s="52"/>
      <c r="N109" s="52"/>
      <c r="O109" s="50"/>
      <c r="P109" s="62"/>
      <c r="Q109" s="62"/>
      <c r="R109" s="62"/>
      <c r="S109" s="62"/>
      <c r="T109" s="62"/>
      <c r="U109" s="62"/>
      <c r="V109" s="62"/>
      <c r="W109" s="62"/>
      <c r="X109" s="63" t="s">
        <v>29</v>
      </c>
    </row>
    <row r="110" spans="2:24" ht="15" x14ac:dyDescent="0.25">
      <c r="B110" s="50">
        <v>8</v>
      </c>
      <c r="C110" s="58">
        <v>334</v>
      </c>
      <c r="D110" s="65" t="s">
        <v>369</v>
      </c>
      <c r="E110" s="60" t="s">
        <v>370</v>
      </c>
      <c r="F110" s="60" t="s">
        <v>371</v>
      </c>
      <c r="G110" s="51" t="s">
        <v>372</v>
      </c>
      <c r="H110" s="50" t="s">
        <v>28</v>
      </c>
      <c r="I110" s="57">
        <v>3</v>
      </c>
      <c r="J110" s="56"/>
      <c r="K110" s="52"/>
      <c r="L110" s="52"/>
      <c r="M110" s="52"/>
      <c r="N110" s="52"/>
      <c r="O110" s="50"/>
      <c r="P110" s="62"/>
      <c r="Q110" s="62"/>
      <c r="R110" s="62"/>
      <c r="S110" s="62"/>
      <c r="T110" s="62"/>
      <c r="U110" s="62"/>
      <c r="V110" s="62"/>
      <c r="W110" s="62"/>
      <c r="X110" s="63" t="s">
        <v>29</v>
      </c>
    </row>
    <row r="111" spans="2:24" ht="15" x14ac:dyDescent="0.25">
      <c r="B111" s="50">
        <v>9</v>
      </c>
      <c r="C111" s="58">
        <v>341</v>
      </c>
      <c r="D111" s="65" t="s">
        <v>373</v>
      </c>
      <c r="E111" s="60" t="s">
        <v>374</v>
      </c>
      <c r="F111" s="60" t="s">
        <v>375</v>
      </c>
      <c r="G111" s="51" t="s">
        <v>376</v>
      </c>
      <c r="H111" s="50" t="s">
        <v>28</v>
      </c>
      <c r="I111" s="57">
        <v>3</v>
      </c>
      <c r="J111" s="56"/>
      <c r="K111" s="52"/>
      <c r="L111" s="52"/>
      <c r="M111" s="52"/>
      <c r="N111" s="52"/>
      <c r="O111" s="50"/>
      <c r="P111" s="62"/>
      <c r="Q111" s="62"/>
      <c r="R111" s="62"/>
      <c r="S111" s="62"/>
      <c r="T111" s="62"/>
      <c r="U111" s="62"/>
      <c r="V111" s="62"/>
      <c r="W111" s="62"/>
      <c r="X111" s="63" t="s">
        <v>29</v>
      </c>
    </row>
    <row r="112" spans="2:24" ht="15" x14ac:dyDescent="0.25">
      <c r="B112" s="50">
        <v>10</v>
      </c>
      <c r="C112" s="58">
        <v>348</v>
      </c>
      <c r="D112" s="65" t="s">
        <v>377</v>
      </c>
      <c r="E112" s="54" t="s">
        <v>378</v>
      </c>
      <c r="F112" s="54" t="s">
        <v>379</v>
      </c>
      <c r="G112" s="51" t="s">
        <v>380</v>
      </c>
      <c r="H112" s="50" t="s">
        <v>28</v>
      </c>
      <c r="I112" s="57">
        <v>3</v>
      </c>
      <c r="J112" s="56"/>
      <c r="K112" s="52"/>
      <c r="L112" s="52"/>
      <c r="M112" s="52"/>
      <c r="N112" s="52"/>
      <c r="O112" s="50"/>
      <c r="P112" s="62"/>
      <c r="Q112" s="62"/>
      <c r="R112" s="62"/>
      <c r="S112" s="62"/>
      <c r="T112" s="62"/>
      <c r="U112" s="62"/>
      <c r="V112" s="62"/>
      <c r="W112" s="62"/>
      <c r="X112" s="63" t="s">
        <v>29</v>
      </c>
    </row>
    <row r="113" spans="2:24" ht="26.25" x14ac:dyDescent="0.25">
      <c r="B113" s="50">
        <v>11</v>
      </c>
      <c r="C113" s="58">
        <v>349</v>
      </c>
      <c r="D113" s="65" t="s">
        <v>381</v>
      </c>
      <c r="E113" s="54" t="s">
        <v>382</v>
      </c>
      <c r="F113" s="54" t="s">
        <v>383</v>
      </c>
      <c r="G113" s="51" t="s">
        <v>384</v>
      </c>
      <c r="H113" s="50" t="s">
        <v>28</v>
      </c>
      <c r="I113" s="57"/>
      <c r="J113" s="56">
        <v>3</v>
      </c>
      <c r="K113" s="52"/>
      <c r="L113" s="52"/>
      <c r="M113" s="52"/>
      <c r="N113" s="52"/>
      <c r="O113" s="50"/>
      <c r="P113" s="62"/>
      <c r="Q113" s="62"/>
      <c r="R113" s="62"/>
      <c r="S113" s="62"/>
      <c r="T113" s="62"/>
      <c r="U113" s="62"/>
      <c r="V113" s="62"/>
      <c r="W113" s="62"/>
      <c r="X113" s="63" t="s">
        <v>29</v>
      </c>
    </row>
    <row r="114" spans="2:24" ht="25.5" x14ac:dyDescent="0.25">
      <c r="B114" s="50">
        <v>12</v>
      </c>
      <c r="C114" s="58">
        <v>352</v>
      </c>
      <c r="D114" s="65" t="s">
        <v>385</v>
      </c>
      <c r="E114" s="54" t="s">
        <v>386</v>
      </c>
      <c r="F114" s="54" t="s">
        <v>387</v>
      </c>
      <c r="G114" s="51" t="s">
        <v>388</v>
      </c>
      <c r="H114" s="50" t="s">
        <v>28</v>
      </c>
      <c r="I114" s="57">
        <v>2</v>
      </c>
      <c r="J114" s="56"/>
      <c r="K114" s="52"/>
      <c r="L114" s="52"/>
      <c r="M114" s="52"/>
      <c r="N114" s="52"/>
      <c r="O114" s="50"/>
      <c r="P114" s="62"/>
      <c r="Q114" s="62"/>
      <c r="R114" s="62"/>
      <c r="S114" s="62"/>
      <c r="T114" s="62"/>
      <c r="U114" s="62"/>
      <c r="V114" s="62"/>
      <c r="W114" s="62"/>
      <c r="X114" s="63" t="s">
        <v>29</v>
      </c>
    </row>
    <row r="115" spans="2:24" ht="15" x14ac:dyDescent="0.25">
      <c r="B115" s="50">
        <v>13</v>
      </c>
      <c r="C115" s="58">
        <v>575</v>
      </c>
      <c r="D115" s="65" t="s">
        <v>389</v>
      </c>
      <c r="E115" s="54" t="s">
        <v>390</v>
      </c>
      <c r="F115" s="54" t="s">
        <v>391</v>
      </c>
      <c r="G115" s="51" t="s">
        <v>392</v>
      </c>
      <c r="H115" s="50" t="s">
        <v>28</v>
      </c>
      <c r="I115" s="57"/>
      <c r="J115" s="56">
        <v>3</v>
      </c>
      <c r="K115" s="52"/>
      <c r="L115" s="52"/>
      <c r="M115" s="52"/>
      <c r="N115" s="52"/>
      <c r="O115" s="50"/>
      <c r="P115" s="62"/>
      <c r="Q115" s="62"/>
      <c r="R115" s="62"/>
      <c r="S115" s="62"/>
      <c r="T115" s="62"/>
      <c r="U115" s="62"/>
      <c r="V115" s="62"/>
      <c r="W115" s="62"/>
      <c r="X115" s="63" t="s">
        <v>29</v>
      </c>
    </row>
    <row r="116" spans="2:24" ht="15" x14ac:dyDescent="0.25">
      <c r="B116" s="50">
        <v>14</v>
      </c>
      <c r="C116" s="58">
        <v>595</v>
      </c>
      <c r="D116" s="65" t="s">
        <v>393</v>
      </c>
      <c r="E116" s="54" t="s">
        <v>394</v>
      </c>
      <c r="F116" s="54" t="s">
        <v>395</v>
      </c>
      <c r="G116" s="51" t="s">
        <v>396</v>
      </c>
      <c r="H116" s="50" t="s">
        <v>28</v>
      </c>
      <c r="I116" s="57">
        <v>2</v>
      </c>
      <c r="J116" s="56"/>
      <c r="K116" s="52"/>
      <c r="L116" s="52"/>
      <c r="M116" s="52"/>
      <c r="N116" s="52"/>
      <c r="O116" s="50"/>
      <c r="P116" s="62"/>
      <c r="Q116" s="62"/>
      <c r="R116" s="62"/>
      <c r="S116" s="62"/>
      <c r="T116" s="62"/>
      <c r="U116" s="62"/>
      <c r="V116" s="62"/>
      <c r="W116" s="62"/>
      <c r="X116" s="63" t="s">
        <v>29</v>
      </c>
    </row>
    <row r="117" spans="2:24" ht="25.5" x14ac:dyDescent="0.25">
      <c r="B117" s="50">
        <v>15</v>
      </c>
      <c r="C117" s="58">
        <v>740</v>
      </c>
      <c r="D117" s="65" t="s">
        <v>397</v>
      </c>
      <c r="E117" s="54" t="s">
        <v>398</v>
      </c>
      <c r="F117" s="54" t="s">
        <v>399</v>
      </c>
      <c r="G117" s="51" t="s">
        <v>400</v>
      </c>
      <c r="H117" s="50" t="s">
        <v>28</v>
      </c>
      <c r="I117" s="57">
        <v>3</v>
      </c>
      <c r="J117" s="56"/>
      <c r="K117" s="52"/>
      <c r="L117" s="52"/>
      <c r="M117" s="52"/>
      <c r="N117" s="52"/>
      <c r="O117" s="50"/>
      <c r="P117" s="62"/>
      <c r="Q117" s="62"/>
      <c r="R117" s="62"/>
      <c r="S117" s="62"/>
      <c r="T117" s="62"/>
      <c r="U117" s="62"/>
      <c r="V117" s="62"/>
      <c r="W117" s="62"/>
      <c r="X117" s="63" t="s">
        <v>29</v>
      </c>
    </row>
    <row r="118" spans="2:24" ht="26.25" x14ac:dyDescent="0.25">
      <c r="B118" s="50">
        <v>16</v>
      </c>
      <c r="C118" s="58">
        <v>899</v>
      </c>
      <c r="D118" s="65" t="s">
        <v>401</v>
      </c>
      <c r="E118" s="54" t="s">
        <v>402</v>
      </c>
      <c r="F118" s="54" t="s">
        <v>403</v>
      </c>
      <c r="G118" s="51" t="s">
        <v>404</v>
      </c>
      <c r="H118" s="50" t="s">
        <v>28</v>
      </c>
      <c r="I118" s="57">
        <v>2</v>
      </c>
      <c r="J118" s="56"/>
      <c r="K118" s="52"/>
      <c r="L118" s="52"/>
      <c r="M118" s="52"/>
      <c r="N118" s="52"/>
      <c r="O118" s="50"/>
      <c r="P118" s="62"/>
      <c r="Q118" s="62"/>
      <c r="R118" s="62"/>
      <c r="S118" s="62"/>
      <c r="T118" s="62"/>
      <c r="U118" s="62"/>
      <c r="V118" s="62"/>
      <c r="W118" s="62"/>
      <c r="X118" s="63" t="s">
        <v>29</v>
      </c>
    </row>
    <row r="119" spans="2:24" ht="15" x14ac:dyDescent="0.25">
      <c r="B119" s="50">
        <v>17</v>
      </c>
      <c r="C119" s="58">
        <v>905</v>
      </c>
      <c r="D119" s="65" t="s">
        <v>405</v>
      </c>
      <c r="E119" s="55" t="s">
        <v>406</v>
      </c>
      <c r="F119" s="55" t="s">
        <v>407</v>
      </c>
      <c r="G119" s="51" t="s">
        <v>408</v>
      </c>
      <c r="H119" s="50" t="s">
        <v>28</v>
      </c>
      <c r="I119" s="57">
        <v>2</v>
      </c>
      <c r="J119" s="56"/>
      <c r="K119" s="52"/>
      <c r="L119" s="52"/>
      <c r="M119" s="52"/>
      <c r="N119" s="52"/>
      <c r="O119" s="50"/>
      <c r="P119" s="62"/>
      <c r="Q119" s="62"/>
      <c r="R119" s="62"/>
      <c r="S119" s="62"/>
      <c r="T119" s="62"/>
      <c r="U119" s="62"/>
      <c r="V119" s="62"/>
      <c r="W119" s="62"/>
      <c r="X119" s="63" t="s">
        <v>29</v>
      </c>
    </row>
    <row r="120" spans="2:24" ht="25.5" x14ac:dyDescent="0.25">
      <c r="B120" s="50">
        <v>18</v>
      </c>
      <c r="C120" s="58">
        <v>1104</v>
      </c>
      <c r="D120" s="65" t="s">
        <v>409</v>
      </c>
      <c r="E120" s="59" t="s">
        <v>410</v>
      </c>
      <c r="F120" s="59" t="s">
        <v>411</v>
      </c>
      <c r="G120" s="51" t="s">
        <v>412</v>
      </c>
      <c r="H120" s="50" t="s">
        <v>28</v>
      </c>
      <c r="I120" s="57">
        <v>2</v>
      </c>
      <c r="J120" s="56"/>
      <c r="K120" s="52"/>
      <c r="L120" s="52"/>
      <c r="M120" s="52"/>
      <c r="N120" s="52"/>
      <c r="O120" s="50"/>
      <c r="P120" s="62"/>
      <c r="Q120" s="62"/>
      <c r="R120" s="62"/>
      <c r="S120" s="62"/>
      <c r="T120" s="62"/>
      <c r="U120" s="62"/>
      <c r="V120" s="62"/>
      <c r="W120" s="62"/>
      <c r="X120" s="63" t="s">
        <v>29</v>
      </c>
    </row>
    <row r="121" spans="2:24" ht="25.5" x14ac:dyDescent="0.25">
      <c r="B121" s="50">
        <v>19</v>
      </c>
      <c r="C121" s="58">
        <v>1161</v>
      </c>
      <c r="D121" s="65" t="s">
        <v>413</v>
      </c>
      <c r="E121" s="54" t="s">
        <v>414</v>
      </c>
      <c r="F121" s="54" t="s">
        <v>415</v>
      </c>
      <c r="G121" s="51" t="s">
        <v>416</v>
      </c>
      <c r="H121" s="50" t="s">
        <v>28</v>
      </c>
      <c r="I121" s="57">
        <v>2</v>
      </c>
      <c r="J121" s="56"/>
      <c r="K121" s="52"/>
      <c r="L121" s="52"/>
      <c r="M121" s="52"/>
      <c r="N121" s="52"/>
      <c r="O121" s="50"/>
      <c r="P121" s="62"/>
      <c r="Q121" s="62"/>
      <c r="R121" s="62"/>
      <c r="S121" s="62"/>
      <c r="T121" s="62"/>
      <c r="U121" s="62"/>
      <c r="V121" s="62"/>
      <c r="W121" s="62"/>
      <c r="X121" s="63" t="s">
        <v>29</v>
      </c>
    </row>
    <row r="122" spans="2:24" ht="25.5" x14ac:dyDescent="0.25">
      <c r="B122" s="50">
        <v>20</v>
      </c>
      <c r="C122" s="58">
        <v>1198</v>
      </c>
      <c r="D122" s="65" t="s">
        <v>417</v>
      </c>
      <c r="E122" s="54" t="s">
        <v>418</v>
      </c>
      <c r="F122" s="54" t="s">
        <v>419</v>
      </c>
      <c r="G122" s="51" t="s">
        <v>420</v>
      </c>
      <c r="H122" s="50" t="s">
        <v>28</v>
      </c>
      <c r="I122" s="57">
        <v>3</v>
      </c>
      <c r="J122" s="56"/>
      <c r="K122" s="52"/>
      <c r="L122" s="52"/>
      <c r="M122" s="52"/>
      <c r="N122" s="52"/>
      <c r="O122" s="50"/>
      <c r="P122" s="62"/>
      <c r="Q122" s="62"/>
      <c r="R122" s="62"/>
      <c r="S122" s="62"/>
      <c r="T122" s="62"/>
      <c r="U122" s="62"/>
      <c r="V122" s="62"/>
      <c r="W122" s="62"/>
      <c r="X122" s="63" t="s">
        <v>29</v>
      </c>
    </row>
    <row r="123" spans="2:24" ht="15" x14ac:dyDescent="0.25">
      <c r="B123" s="50">
        <v>21</v>
      </c>
      <c r="C123" s="58">
        <v>1200</v>
      </c>
      <c r="D123" s="65" t="s">
        <v>421</v>
      </c>
      <c r="E123" s="54" t="s">
        <v>422</v>
      </c>
      <c r="F123" s="54" t="s">
        <v>423</v>
      </c>
      <c r="G123" s="51" t="s">
        <v>424</v>
      </c>
      <c r="H123" s="50" t="s">
        <v>28</v>
      </c>
      <c r="I123" s="57">
        <v>2</v>
      </c>
      <c r="J123" s="56"/>
      <c r="K123" s="52"/>
      <c r="L123" s="52"/>
      <c r="M123" s="52"/>
      <c r="N123" s="52"/>
      <c r="O123" s="50"/>
      <c r="P123" s="62"/>
      <c r="Q123" s="62"/>
      <c r="R123" s="62"/>
      <c r="S123" s="62"/>
      <c r="T123" s="62"/>
      <c r="U123" s="62"/>
      <c r="V123" s="62"/>
      <c r="W123" s="62"/>
      <c r="X123" s="63" t="s">
        <v>29</v>
      </c>
    </row>
    <row r="124" spans="2:24" ht="26.25" x14ac:dyDescent="0.25">
      <c r="B124" s="50">
        <v>22</v>
      </c>
      <c r="C124" s="58">
        <v>1201</v>
      </c>
      <c r="D124" s="65" t="s">
        <v>425</v>
      </c>
      <c r="E124" s="60" t="s">
        <v>426</v>
      </c>
      <c r="F124" s="60" t="s">
        <v>427</v>
      </c>
      <c r="G124" s="51" t="s">
        <v>428</v>
      </c>
      <c r="H124" s="50" t="s">
        <v>28</v>
      </c>
      <c r="I124" s="57">
        <v>2</v>
      </c>
      <c r="J124" s="56"/>
      <c r="K124" s="52"/>
      <c r="L124" s="52"/>
      <c r="M124" s="52"/>
      <c r="N124" s="52"/>
      <c r="O124" s="50"/>
      <c r="P124" s="62"/>
      <c r="Q124" s="62"/>
      <c r="R124" s="62"/>
      <c r="S124" s="62"/>
      <c r="T124" s="62"/>
      <c r="U124" s="62"/>
      <c r="V124" s="62"/>
      <c r="W124" s="62"/>
      <c r="X124" s="63" t="s">
        <v>29</v>
      </c>
    </row>
    <row r="125" spans="2:24" ht="15" x14ac:dyDescent="0.25">
      <c r="B125" s="50">
        <v>23</v>
      </c>
      <c r="C125" s="58">
        <v>1223</v>
      </c>
      <c r="D125" s="65" t="s">
        <v>429</v>
      </c>
      <c r="E125" s="54" t="s">
        <v>430</v>
      </c>
      <c r="F125" s="54" t="s">
        <v>431</v>
      </c>
      <c r="G125" s="51" t="s">
        <v>432</v>
      </c>
      <c r="H125" s="50" t="s">
        <v>28</v>
      </c>
      <c r="I125" s="57">
        <v>2</v>
      </c>
      <c r="J125" s="56"/>
      <c r="K125" s="52"/>
      <c r="L125" s="52"/>
      <c r="M125" s="52"/>
      <c r="N125" s="52"/>
      <c r="O125" s="50"/>
      <c r="P125" s="62"/>
      <c r="Q125" s="62"/>
      <c r="R125" s="62"/>
      <c r="S125" s="62"/>
      <c r="T125" s="62"/>
      <c r="U125" s="62"/>
      <c r="V125" s="62"/>
      <c r="W125" s="62"/>
      <c r="X125" s="63" t="s">
        <v>29</v>
      </c>
    </row>
    <row r="126" spans="2:24" ht="15" x14ac:dyDescent="0.25">
      <c r="B126" s="50">
        <v>24</v>
      </c>
      <c r="C126" s="58">
        <v>1352</v>
      </c>
      <c r="D126" s="65" t="s">
        <v>433</v>
      </c>
      <c r="E126" s="54" t="s">
        <v>434</v>
      </c>
      <c r="F126" s="54" t="s">
        <v>435</v>
      </c>
      <c r="G126" s="51" t="s">
        <v>436</v>
      </c>
      <c r="H126" s="50" t="s">
        <v>28</v>
      </c>
      <c r="I126" s="57">
        <v>3</v>
      </c>
      <c r="J126" s="56"/>
      <c r="K126" s="52"/>
      <c r="L126" s="52"/>
      <c r="M126" s="52"/>
      <c r="N126" s="52"/>
      <c r="O126" s="50"/>
      <c r="P126" s="62"/>
      <c r="Q126" s="62"/>
      <c r="R126" s="62"/>
      <c r="S126" s="62"/>
      <c r="T126" s="62"/>
      <c r="U126" s="62"/>
      <c r="V126" s="62"/>
      <c r="W126" s="62"/>
      <c r="X126" s="63" t="s">
        <v>29</v>
      </c>
    </row>
    <row r="127" spans="2:24" ht="30" x14ac:dyDescent="0.25">
      <c r="B127" s="50">
        <v>25</v>
      </c>
      <c r="C127" s="58">
        <v>1397</v>
      </c>
      <c r="D127" s="65" t="s">
        <v>437</v>
      </c>
      <c r="E127" s="54" t="s">
        <v>438</v>
      </c>
      <c r="F127" s="54" t="s">
        <v>439</v>
      </c>
      <c r="G127" s="51" t="s">
        <v>368</v>
      </c>
      <c r="H127" s="50" t="s">
        <v>28</v>
      </c>
      <c r="I127" s="57">
        <v>1</v>
      </c>
      <c r="J127" s="56"/>
      <c r="K127" s="52"/>
      <c r="L127" s="52"/>
      <c r="M127" s="52"/>
      <c r="N127" s="52"/>
      <c r="O127" s="50"/>
      <c r="P127" s="62"/>
      <c r="Q127" s="62"/>
      <c r="R127" s="62"/>
      <c r="S127" s="62"/>
      <c r="T127" s="62"/>
      <c r="U127" s="62"/>
      <c r="V127" s="62"/>
      <c r="W127" s="62"/>
      <c r="X127" s="63" t="s">
        <v>29</v>
      </c>
    </row>
    <row r="128" spans="2:24" ht="15" x14ac:dyDescent="0.25">
      <c r="B128" s="50">
        <v>26</v>
      </c>
      <c r="C128" s="58">
        <v>1832</v>
      </c>
      <c r="D128" s="65" t="s">
        <v>440</v>
      </c>
      <c r="E128" s="60" t="s">
        <v>441</v>
      </c>
      <c r="F128" s="60" t="s">
        <v>442</v>
      </c>
      <c r="G128" s="51" t="s">
        <v>376</v>
      </c>
      <c r="H128" s="50" t="s">
        <v>28</v>
      </c>
      <c r="I128" s="57">
        <v>2</v>
      </c>
      <c r="J128" s="56"/>
      <c r="K128" s="52"/>
      <c r="L128" s="52"/>
      <c r="M128" s="52"/>
      <c r="N128" s="52"/>
      <c r="O128" s="50"/>
      <c r="P128" s="62"/>
      <c r="Q128" s="62"/>
      <c r="R128" s="62"/>
      <c r="S128" s="62"/>
      <c r="T128" s="62"/>
      <c r="U128" s="62"/>
      <c r="V128" s="62"/>
      <c r="W128" s="62"/>
      <c r="X128" s="63" t="s">
        <v>29</v>
      </c>
    </row>
    <row r="129" spans="2:24" ht="15" x14ac:dyDescent="0.25">
      <c r="B129" s="50">
        <v>27</v>
      </c>
      <c r="C129" s="58">
        <v>1938</v>
      </c>
      <c r="D129" s="65" t="s">
        <v>443</v>
      </c>
      <c r="E129" s="60" t="s">
        <v>444</v>
      </c>
      <c r="F129" s="60" t="s">
        <v>445</v>
      </c>
      <c r="G129" s="51" t="s">
        <v>446</v>
      </c>
      <c r="H129" s="50" t="s">
        <v>28</v>
      </c>
      <c r="I129" s="57">
        <v>2</v>
      </c>
      <c r="J129" s="56"/>
      <c r="K129" s="52"/>
      <c r="L129" s="52"/>
      <c r="M129" s="52"/>
      <c r="N129" s="52"/>
      <c r="O129" s="50"/>
      <c r="P129" s="62"/>
      <c r="Q129" s="62"/>
      <c r="R129" s="62"/>
      <c r="S129" s="62"/>
      <c r="T129" s="62"/>
      <c r="U129" s="62"/>
      <c r="V129" s="62"/>
      <c r="W129" s="62"/>
      <c r="X129" s="63" t="s">
        <v>29</v>
      </c>
    </row>
    <row r="130" spans="2:24" ht="15" x14ac:dyDescent="0.25">
      <c r="B130" s="50">
        <v>28</v>
      </c>
      <c r="C130" s="58">
        <v>1998</v>
      </c>
      <c r="D130" s="65" t="s">
        <v>447</v>
      </c>
      <c r="E130" s="54" t="s">
        <v>448</v>
      </c>
      <c r="F130" s="54" t="s">
        <v>449</v>
      </c>
      <c r="G130" s="51" t="s">
        <v>380</v>
      </c>
      <c r="H130" s="50" t="s">
        <v>28</v>
      </c>
      <c r="I130" s="57">
        <v>3</v>
      </c>
      <c r="J130" s="56"/>
      <c r="K130" s="52"/>
      <c r="L130" s="52"/>
      <c r="M130" s="52"/>
      <c r="N130" s="52"/>
      <c r="O130" s="50"/>
      <c r="P130" s="62"/>
      <c r="Q130" s="62"/>
      <c r="R130" s="62"/>
      <c r="S130" s="62"/>
      <c r="T130" s="62"/>
      <c r="U130" s="62"/>
      <c r="V130" s="62"/>
      <c r="W130" s="62"/>
      <c r="X130" s="63" t="s">
        <v>29</v>
      </c>
    </row>
    <row r="131" spans="2:24" ht="15" x14ac:dyDescent="0.25">
      <c r="B131" s="50">
        <v>29</v>
      </c>
      <c r="C131" s="58">
        <v>2082</v>
      </c>
      <c r="D131" s="65" t="s">
        <v>450</v>
      </c>
      <c r="E131" s="60" t="s">
        <v>451</v>
      </c>
      <c r="F131" s="60" t="s">
        <v>452</v>
      </c>
      <c r="G131" s="51" t="s">
        <v>453</v>
      </c>
      <c r="H131" s="50" t="s">
        <v>28</v>
      </c>
      <c r="I131" s="57">
        <v>2</v>
      </c>
      <c r="J131" s="56"/>
      <c r="K131" s="52"/>
      <c r="L131" s="52"/>
      <c r="M131" s="52"/>
      <c r="N131" s="52"/>
      <c r="O131" s="50"/>
      <c r="P131" s="62"/>
      <c r="Q131" s="62"/>
      <c r="R131" s="62"/>
      <c r="S131" s="62"/>
      <c r="T131" s="62"/>
      <c r="U131" s="62"/>
      <c r="V131" s="62"/>
      <c r="W131" s="62"/>
      <c r="X131" s="63" t="s">
        <v>29</v>
      </c>
    </row>
    <row r="132" spans="2:24" ht="15" x14ac:dyDescent="0.25">
      <c r="B132" s="50">
        <v>30</v>
      </c>
      <c r="C132" s="58">
        <v>2095</v>
      </c>
      <c r="D132" s="65" t="s">
        <v>454</v>
      </c>
      <c r="E132" s="54" t="s">
        <v>455</v>
      </c>
      <c r="F132" s="54" t="s">
        <v>456</v>
      </c>
      <c r="G132" s="51" t="s">
        <v>457</v>
      </c>
      <c r="H132" s="50" t="s">
        <v>28</v>
      </c>
      <c r="I132" s="57">
        <v>2</v>
      </c>
      <c r="J132" s="56"/>
      <c r="K132" s="52"/>
      <c r="L132" s="52"/>
      <c r="M132" s="52"/>
      <c r="N132" s="52"/>
      <c r="O132" s="50"/>
      <c r="P132" s="62"/>
      <c r="Q132" s="62"/>
      <c r="R132" s="62"/>
      <c r="S132" s="62"/>
      <c r="T132" s="62"/>
      <c r="U132" s="62"/>
      <c r="V132" s="62"/>
      <c r="W132" s="62"/>
      <c r="X132" s="63" t="s">
        <v>29</v>
      </c>
    </row>
    <row r="133" spans="2:24" ht="26.25" x14ac:dyDescent="0.25">
      <c r="B133" s="50">
        <v>31</v>
      </c>
      <c r="C133" s="58">
        <v>2104</v>
      </c>
      <c r="D133" s="65" t="s">
        <v>458</v>
      </c>
      <c r="E133" s="54" t="s">
        <v>459</v>
      </c>
      <c r="F133" s="54" t="s">
        <v>460</v>
      </c>
      <c r="G133" s="51" t="s">
        <v>461</v>
      </c>
      <c r="H133" s="50" t="s">
        <v>28</v>
      </c>
      <c r="I133" s="57">
        <v>2</v>
      </c>
      <c r="J133" s="56"/>
      <c r="K133" s="52"/>
      <c r="L133" s="52"/>
      <c r="M133" s="52"/>
      <c r="N133" s="52"/>
      <c r="O133" s="50"/>
      <c r="P133" s="62"/>
      <c r="Q133" s="62"/>
      <c r="R133" s="62"/>
      <c r="S133" s="62"/>
      <c r="T133" s="62"/>
      <c r="U133" s="62"/>
      <c r="V133" s="62"/>
      <c r="W133" s="62"/>
      <c r="X133" s="63" t="s">
        <v>29</v>
      </c>
    </row>
    <row r="134" spans="2:24" ht="25.5" x14ac:dyDescent="0.25">
      <c r="B134" s="50">
        <v>32</v>
      </c>
      <c r="C134" s="58">
        <v>2144</v>
      </c>
      <c r="D134" s="65" t="s">
        <v>462</v>
      </c>
      <c r="E134" s="54" t="s">
        <v>463</v>
      </c>
      <c r="F134" s="54" t="s">
        <v>464</v>
      </c>
      <c r="G134" s="51" t="s">
        <v>465</v>
      </c>
      <c r="H134" s="50" t="s">
        <v>28</v>
      </c>
      <c r="I134" s="57">
        <v>2</v>
      </c>
      <c r="J134" s="56"/>
      <c r="K134" s="52"/>
      <c r="L134" s="52"/>
      <c r="M134" s="52"/>
      <c r="N134" s="52"/>
      <c r="O134" s="50"/>
      <c r="P134" s="62"/>
      <c r="Q134" s="62"/>
      <c r="R134" s="62"/>
      <c r="S134" s="62"/>
      <c r="T134" s="62"/>
      <c r="U134" s="62"/>
      <c r="V134" s="62"/>
      <c r="W134" s="62"/>
      <c r="X134" s="63" t="s">
        <v>29</v>
      </c>
    </row>
    <row r="135" spans="2:24" ht="15" x14ac:dyDescent="0.25">
      <c r="B135" s="50">
        <v>33</v>
      </c>
      <c r="C135" s="58">
        <v>2199</v>
      </c>
      <c r="D135" s="65" t="s">
        <v>466</v>
      </c>
      <c r="E135" s="54" t="s">
        <v>467</v>
      </c>
      <c r="F135" s="54" t="s">
        <v>468</v>
      </c>
      <c r="G135" s="51" t="s">
        <v>368</v>
      </c>
      <c r="H135" s="50" t="s">
        <v>28</v>
      </c>
      <c r="I135" s="57">
        <v>2</v>
      </c>
      <c r="J135" s="56"/>
      <c r="K135" s="52"/>
      <c r="L135" s="52"/>
      <c r="M135" s="52"/>
      <c r="N135" s="52"/>
      <c r="O135" s="50"/>
      <c r="P135" s="62"/>
      <c r="Q135" s="62"/>
      <c r="R135" s="62"/>
      <c r="S135" s="62"/>
      <c r="T135" s="62"/>
      <c r="U135" s="62"/>
      <c r="V135" s="62"/>
      <c r="W135" s="62"/>
      <c r="X135" s="63" t="s">
        <v>29</v>
      </c>
    </row>
    <row r="136" spans="2:24" ht="26.25" x14ac:dyDescent="0.25">
      <c r="B136" s="50">
        <v>34</v>
      </c>
      <c r="C136" s="58">
        <v>2352</v>
      </c>
      <c r="D136" s="65" t="s">
        <v>469</v>
      </c>
      <c r="E136" s="54" t="s">
        <v>470</v>
      </c>
      <c r="F136" s="54" t="s">
        <v>471</v>
      </c>
      <c r="G136" s="51" t="s">
        <v>472</v>
      </c>
      <c r="H136" s="50" t="s">
        <v>28</v>
      </c>
      <c r="I136" s="57">
        <v>2</v>
      </c>
      <c r="J136" s="56"/>
      <c r="K136" s="52"/>
      <c r="L136" s="52"/>
      <c r="M136" s="52"/>
      <c r="N136" s="52"/>
      <c r="O136" s="50"/>
      <c r="P136" s="62"/>
      <c r="Q136" s="62"/>
      <c r="R136" s="62"/>
      <c r="S136" s="62"/>
      <c r="T136" s="62"/>
      <c r="U136" s="62"/>
      <c r="V136" s="62"/>
      <c r="W136" s="62"/>
      <c r="X136" s="63" t="s">
        <v>29</v>
      </c>
    </row>
    <row r="137" spans="2:24" ht="15" x14ac:dyDescent="0.25">
      <c r="B137" s="50">
        <v>35</v>
      </c>
      <c r="C137" s="58">
        <v>2582</v>
      </c>
      <c r="D137" s="65" t="s">
        <v>473</v>
      </c>
      <c r="E137" s="54" t="s">
        <v>474</v>
      </c>
      <c r="F137" s="54" t="s">
        <v>475</v>
      </c>
      <c r="G137" s="51" t="s">
        <v>368</v>
      </c>
      <c r="H137" s="50" t="s">
        <v>28</v>
      </c>
      <c r="I137" s="57"/>
      <c r="J137" s="56"/>
      <c r="K137" s="52"/>
      <c r="L137" s="52"/>
      <c r="M137" s="52"/>
      <c r="N137" s="52"/>
      <c r="O137" s="50"/>
      <c r="P137" s="62"/>
      <c r="Q137" s="62"/>
      <c r="R137" s="62"/>
      <c r="S137" s="62"/>
      <c r="T137" s="62"/>
      <c r="U137" s="62"/>
      <c r="V137" s="62"/>
      <c r="W137" s="62"/>
      <c r="X137" s="63" t="s">
        <v>29</v>
      </c>
    </row>
    <row r="138" spans="2:24" ht="25.5" x14ac:dyDescent="0.25">
      <c r="B138" s="50">
        <v>36</v>
      </c>
      <c r="C138" s="58">
        <v>2765</v>
      </c>
      <c r="D138" s="65" t="s">
        <v>476</v>
      </c>
      <c r="E138" s="54" t="s">
        <v>477</v>
      </c>
      <c r="F138" s="54" t="s">
        <v>478</v>
      </c>
      <c r="G138" s="51" t="s">
        <v>384</v>
      </c>
      <c r="H138" s="50" t="s">
        <v>28</v>
      </c>
      <c r="I138" s="57">
        <v>1</v>
      </c>
      <c r="J138" s="56"/>
      <c r="K138" s="52"/>
      <c r="L138" s="52"/>
      <c r="M138" s="52"/>
      <c r="N138" s="52"/>
      <c r="O138" s="50"/>
      <c r="P138" s="62"/>
      <c r="Q138" s="62"/>
      <c r="R138" s="62"/>
      <c r="S138" s="62"/>
      <c r="T138" s="62"/>
      <c r="U138" s="62"/>
      <c r="V138" s="62"/>
      <c r="W138" s="62"/>
      <c r="X138" s="63" t="s">
        <v>29</v>
      </c>
    </row>
    <row r="139" spans="2:24" ht="15" x14ac:dyDescent="0.25">
      <c r="B139" s="50">
        <v>37</v>
      </c>
      <c r="C139" s="58">
        <v>2882</v>
      </c>
      <c r="D139" s="65" t="s">
        <v>479</v>
      </c>
      <c r="E139" s="54" t="s">
        <v>480</v>
      </c>
      <c r="F139" s="54" t="s">
        <v>481</v>
      </c>
      <c r="G139" s="51" t="s">
        <v>368</v>
      </c>
      <c r="H139" s="50" t="s">
        <v>28</v>
      </c>
      <c r="I139" s="57"/>
      <c r="J139" s="56">
        <v>3</v>
      </c>
      <c r="K139" s="52"/>
      <c r="L139" s="52"/>
      <c r="M139" s="52"/>
      <c r="N139" s="52"/>
      <c r="O139" s="50"/>
      <c r="P139" s="62"/>
      <c r="Q139" s="62"/>
      <c r="R139" s="62"/>
      <c r="S139" s="62"/>
      <c r="T139" s="62"/>
      <c r="U139" s="62"/>
      <c r="V139" s="62"/>
      <c r="W139" s="62"/>
      <c r="X139" s="63" t="s">
        <v>29</v>
      </c>
    </row>
    <row r="140" spans="2:24" ht="15" x14ac:dyDescent="0.25">
      <c r="B140" s="50">
        <v>38</v>
      </c>
      <c r="C140" s="58">
        <v>2910</v>
      </c>
      <c r="D140" s="65" t="s">
        <v>482</v>
      </c>
      <c r="E140" s="54" t="s">
        <v>483</v>
      </c>
      <c r="F140" s="54" t="s">
        <v>484</v>
      </c>
      <c r="G140" s="51" t="s">
        <v>376</v>
      </c>
      <c r="H140" s="50" t="s">
        <v>28</v>
      </c>
      <c r="I140" s="57">
        <v>2</v>
      </c>
      <c r="J140" s="56"/>
      <c r="K140" s="52"/>
      <c r="L140" s="52"/>
      <c r="M140" s="52"/>
      <c r="N140" s="52"/>
      <c r="O140" s="50"/>
      <c r="P140" s="62"/>
      <c r="Q140" s="62"/>
      <c r="R140" s="62"/>
      <c r="S140" s="62"/>
      <c r="T140" s="62"/>
      <c r="U140" s="62"/>
      <c r="V140" s="62"/>
      <c r="W140" s="62"/>
      <c r="X140" s="63" t="s">
        <v>29</v>
      </c>
    </row>
    <row r="141" spans="2:24" ht="30" x14ac:dyDescent="0.25">
      <c r="B141" s="50">
        <v>39</v>
      </c>
      <c r="C141" s="58">
        <v>2944</v>
      </c>
      <c r="D141" s="65" t="s">
        <v>485</v>
      </c>
      <c r="E141" s="54" t="s">
        <v>486</v>
      </c>
      <c r="F141" s="54" t="s">
        <v>487</v>
      </c>
      <c r="G141" s="51" t="s">
        <v>380</v>
      </c>
      <c r="H141" s="50" t="s">
        <v>28</v>
      </c>
      <c r="I141" s="57">
        <v>1</v>
      </c>
      <c r="J141" s="56"/>
      <c r="K141" s="52"/>
      <c r="L141" s="52"/>
      <c r="M141" s="52"/>
      <c r="N141" s="52"/>
      <c r="O141" s="50"/>
      <c r="P141" s="62"/>
      <c r="Q141" s="62"/>
      <c r="R141" s="62"/>
      <c r="S141" s="62"/>
      <c r="T141" s="62"/>
      <c r="U141" s="62"/>
      <c r="V141" s="62"/>
      <c r="W141" s="62"/>
      <c r="X141" s="63" t="s">
        <v>29</v>
      </c>
    </row>
    <row r="142" spans="2:24" ht="26.25" x14ac:dyDescent="0.25">
      <c r="B142" s="50">
        <v>40</v>
      </c>
      <c r="C142" s="58">
        <v>2977</v>
      </c>
      <c r="D142" s="65" t="s">
        <v>488</v>
      </c>
      <c r="E142" s="54" t="s">
        <v>489</v>
      </c>
      <c r="F142" s="54" t="s">
        <v>490</v>
      </c>
      <c r="G142" s="51" t="s">
        <v>356</v>
      </c>
      <c r="H142" s="50" t="s">
        <v>28</v>
      </c>
      <c r="I142" s="57">
        <v>2</v>
      </c>
      <c r="J142" s="56"/>
      <c r="K142" s="52"/>
      <c r="L142" s="52"/>
      <c r="M142" s="52"/>
      <c r="N142" s="52"/>
      <c r="O142" s="50"/>
      <c r="P142" s="62"/>
      <c r="Q142" s="62"/>
      <c r="R142" s="62"/>
      <c r="S142" s="62"/>
      <c r="T142" s="62"/>
      <c r="U142" s="62"/>
      <c r="V142" s="62"/>
      <c r="W142" s="62"/>
      <c r="X142" s="63" t="s">
        <v>29</v>
      </c>
    </row>
    <row r="143" spans="2:24" ht="26.25" x14ac:dyDescent="0.25">
      <c r="B143" s="50">
        <v>41</v>
      </c>
      <c r="C143" s="58">
        <v>3008</v>
      </c>
      <c r="D143" s="65" t="s">
        <v>491</v>
      </c>
      <c r="E143" s="54" t="s">
        <v>492</v>
      </c>
      <c r="F143" s="54" t="s">
        <v>493</v>
      </c>
      <c r="G143" s="51" t="s">
        <v>368</v>
      </c>
      <c r="H143" s="50" t="s">
        <v>28</v>
      </c>
      <c r="I143" s="57">
        <v>2</v>
      </c>
      <c r="J143" s="56"/>
      <c r="K143" s="52"/>
      <c r="L143" s="52"/>
      <c r="M143" s="52"/>
      <c r="N143" s="52"/>
      <c r="O143" s="50"/>
      <c r="P143" s="62"/>
      <c r="Q143" s="62"/>
      <c r="R143" s="62"/>
      <c r="S143" s="62"/>
      <c r="T143" s="62"/>
      <c r="U143" s="62"/>
      <c r="V143" s="62"/>
      <c r="W143" s="62"/>
      <c r="X143" s="63" t="s">
        <v>29</v>
      </c>
    </row>
    <row r="144" spans="2:24" ht="26.25" x14ac:dyDescent="0.25">
      <c r="B144" s="50">
        <v>42</v>
      </c>
      <c r="C144" s="58">
        <v>3047</v>
      </c>
      <c r="D144" s="65" t="s">
        <v>494</v>
      </c>
      <c r="E144" s="54" t="s">
        <v>495</v>
      </c>
      <c r="F144" s="54" t="s">
        <v>496</v>
      </c>
      <c r="G144" s="51" t="s">
        <v>380</v>
      </c>
      <c r="H144" s="50" t="s">
        <v>28</v>
      </c>
      <c r="I144" s="57">
        <v>3</v>
      </c>
      <c r="J144" s="56"/>
      <c r="K144" s="52"/>
      <c r="L144" s="52"/>
      <c r="M144" s="52"/>
      <c r="N144" s="52"/>
      <c r="O144" s="50"/>
      <c r="P144" s="62"/>
      <c r="Q144" s="62"/>
      <c r="R144" s="62"/>
      <c r="S144" s="62"/>
      <c r="T144" s="62"/>
      <c r="U144" s="62"/>
      <c r="V144" s="62"/>
      <c r="W144" s="62"/>
      <c r="X144" s="63" t="s">
        <v>29</v>
      </c>
    </row>
    <row r="145" spans="2:24" ht="15" x14ac:dyDescent="0.25">
      <c r="B145" s="50">
        <v>43</v>
      </c>
      <c r="C145" s="58">
        <v>3404</v>
      </c>
      <c r="D145" s="65" t="s">
        <v>497</v>
      </c>
      <c r="E145" s="54" t="s">
        <v>498</v>
      </c>
      <c r="F145" s="54" t="s">
        <v>499</v>
      </c>
      <c r="G145" s="51" t="s">
        <v>376</v>
      </c>
      <c r="H145" s="50" t="s">
        <v>28</v>
      </c>
      <c r="I145" s="57">
        <v>2</v>
      </c>
      <c r="J145" s="56"/>
      <c r="K145" s="52"/>
      <c r="L145" s="52"/>
      <c r="M145" s="52"/>
      <c r="N145" s="52"/>
      <c r="O145" s="50"/>
      <c r="P145" s="62"/>
      <c r="Q145" s="62"/>
      <c r="R145" s="62"/>
      <c r="S145" s="62"/>
      <c r="T145" s="62"/>
      <c r="U145" s="62"/>
      <c r="V145" s="62"/>
      <c r="W145" s="62"/>
      <c r="X145" s="63" t="s">
        <v>29</v>
      </c>
    </row>
    <row r="146" spans="2:24" ht="15" x14ac:dyDescent="0.25">
      <c r="B146" s="50">
        <v>44</v>
      </c>
      <c r="C146" s="58">
        <v>3427</v>
      </c>
      <c r="D146" s="65" t="s">
        <v>500</v>
      </c>
      <c r="E146" s="54" t="s">
        <v>501</v>
      </c>
      <c r="F146" s="54" t="s">
        <v>502</v>
      </c>
      <c r="G146" s="51" t="s">
        <v>503</v>
      </c>
      <c r="H146" s="50" t="s">
        <v>28</v>
      </c>
      <c r="I146" s="57">
        <v>2</v>
      </c>
      <c r="J146" s="56"/>
      <c r="K146" s="52"/>
      <c r="L146" s="52"/>
      <c r="M146" s="52"/>
      <c r="N146" s="52"/>
      <c r="O146" s="50"/>
      <c r="P146" s="62"/>
      <c r="Q146" s="62"/>
      <c r="R146" s="62"/>
      <c r="S146" s="62"/>
      <c r="T146" s="62"/>
      <c r="U146" s="62"/>
      <c r="V146" s="62"/>
      <c r="W146" s="62"/>
      <c r="X146" s="63" t="s">
        <v>29</v>
      </c>
    </row>
    <row r="147" spans="2:24" ht="15" x14ac:dyDescent="0.25">
      <c r="B147" s="50">
        <v>45</v>
      </c>
      <c r="C147" s="58">
        <v>3428</v>
      </c>
      <c r="D147" s="65" t="s">
        <v>504</v>
      </c>
      <c r="E147" s="54" t="s">
        <v>474</v>
      </c>
      <c r="F147" s="54" t="s">
        <v>475</v>
      </c>
      <c r="G147" s="51" t="s">
        <v>368</v>
      </c>
      <c r="H147" s="50" t="s">
        <v>28</v>
      </c>
      <c r="I147" s="57">
        <v>2</v>
      </c>
      <c r="J147" s="56"/>
      <c r="K147" s="52"/>
      <c r="L147" s="52"/>
      <c r="M147" s="52"/>
      <c r="N147" s="52"/>
      <c r="O147" s="50"/>
      <c r="P147" s="62"/>
      <c r="Q147" s="62"/>
      <c r="R147" s="62"/>
      <c r="S147" s="62"/>
      <c r="T147" s="62"/>
      <c r="U147" s="62"/>
      <c r="V147" s="62"/>
      <c r="W147" s="62"/>
      <c r="X147" s="63" t="s">
        <v>29</v>
      </c>
    </row>
    <row r="148" spans="2:24" ht="15" x14ac:dyDescent="0.25">
      <c r="B148" s="50">
        <v>46</v>
      </c>
      <c r="C148" s="58">
        <v>3605</v>
      </c>
      <c r="D148" s="65" t="s">
        <v>505</v>
      </c>
      <c r="E148" s="54" t="s">
        <v>506</v>
      </c>
      <c r="F148" s="54" t="s">
        <v>507</v>
      </c>
      <c r="G148" s="51" t="s">
        <v>356</v>
      </c>
      <c r="H148" s="50" t="s">
        <v>28</v>
      </c>
      <c r="I148" s="57">
        <v>2</v>
      </c>
      <c r="J148" s="56"/>
      <c r="K148" s="52"/>
      <c r="L148" s="52"/>
      <c r="M148" s="52"/>
      <c r="N148" s="52"/>
      <c r="O148" s="50"/>
      <c r="P148" s="62"/>
      <c r="Q148" s="62"/>
      <c r="R148" s="62"/>
      <c r="S148" s="62"/>
      <c r="T148" s="62"/>
      <c r="U148" s="62"/>
      <c r="V148" s="62"/>
      <c r="W148" s="62"/>
      <c r="X148" s="63" t="s">
        <v>29</v>
      </c>
    </row>
    <row r="149" spans="2:24" ht="15" x14ac:dyDescent="0.25">
      <c r="B149" s="50">
        <v>47</v>
      </c>
      <c r="C149" s="58">
        <v>3855</v>
      </c>
      <c r="D149" s="65" t="s">
        <v>508</v>
      </c>
      <c r="E149" s="54" t="s">
        <v>509</v>
      </c>
      <c r="F149" s="54" t="s">
        <v>510</v>
      </c>
      <c r="G149" s="51" t="s">
        <v>380</v>
      </c>
      <c r="H149" s="50" t="s">
        <v>28</v>
      </c>
      <c r="I149" s="57">
        <v>3</v>
      </c>
      <c r="J149" s="56"/>
      <c r="K149" s="52"/>
      <c r="L149" s="52"/>
      <c r="M149" s="52"/>
      <c r="N149" s="52"/>
      <c r="O149" s="50"/>
      <c r="P149" s="62"/>
      <c r="Q149" s="62"/>
      <c r="R149" s="62"/>
      <c r="S149" s="62"/>
      <c r="T149" s="62"/>
      <c r="U149" s="62"/>
      <c r="V149" s="62"/>
      <c r="W149" s="62"/>
      <c r="X149" s="63" t="s">
        <v>29</v>
      </c>
    </row>
    <row r="150" spans="2:24" ht="15" x14ac:dyDescent="0.25">
      <c r="B150" s="50">
        <v>48</v>
      </c>
      <c r="C150" s="58">
        <v>3966</v>
      </c>
      <c r="D150" s="65" t="s">
        <v>511</v>
      </c>
      <c r="E150" s="54" t="s">
        <v>512</v>
      </c>
      <c r="F150" s="54" t="s">
        <v>513</v>
      </c>
      <c r="G150" s="51" t="s">
        <v>356</v>
      </c>
      <c r="H150" s="50" t="s">
        <v>28</v>
      </c>
      <c r="I150" s="57">
        <v>2</v>
      </c>
      <c r="J150" s="56"/>
      <c r="K150" s="52"/>
      <c r="L150" s="52"/>
      <c r="M150" s="52"/>
      <c r="N150" s="52"/>
      <c r="O150" s="50"/>
      <c r="P150" s="62"/>
      <c r="Q150" s="62"/>
      <c r="R150" s="62"/>
      <c r="S150" s="62"/>
      <c r="T150" s="62"/>
      <c r="U150" s="62"/>
      <c r="V150" s="62"/>
      <c r="W150" s="62"/>
      <c r="X150" s="63" t="s">
        <v>29</v>
      </c>
    </row>
    <row r="151" spans="2:24" ht="15" x14ac:dyDescent="0.25">
      <c r="B151" s="50">
        <v>49</v>
      </c>
      <c r="C151" s="58">
        <v>3969</v>
      </c>
      <c r="D151" s="65" t="s">
        <v>514</v>
      </c>
      <c r="E151" s="54" t="s">
        <v>515</v>
      </c>
      <c r="F151" s="54" t="s">
        <v>516</v>
      </c>
      <c r="G151" s="51" t="s">
        <v>368</v>
      </c>
      <c r="H151" s="50" t="s">
        <v>28</v>
      </c>
      <c r="I151" s="57">
        <v>1</v>
      </c>
      <c r="J151" s="56"/>
      <c r="K151" s="52"/>
      <c r="L151" s="52"/>
      <c r="M151" s="52"/>
      <c r="N151" s="52"/>
      <c r="O151" s="50"/>
      <c r="P151" s="62"/>
      <c r="Q151" s="62"/>
      <c r="R151" s="62"/>
      <c r="S151" s="62"/>
      <c r="T151" s="62"/>
      <c r="U151" s="62"/>
      <c r="V151" s="62"/>
      <c r="W151" s="62"/>
      <c r="X151" s="63" t="s">
        <v>29</v>
      </c>
    </row>
    <row r="152" spans="2:24" ht="15" x14ac:dyDescent="0.25">
      <c r="B152" s="50">
        <v>50</v>
      </c>
      <c r="C152" s="58">
        <v>4102</v>
      </c>
      <c r="D152" s="65" t="s">
        <v>517</v>
      </c>
      <c r="E152" s="54" t="s">
        <v>518</v>
      </c>
      <c r="F152" s="54" t="s">
        <v>510</v>
      </c>
      <c r="G152" s="51" t="s">
        <v>380</v>
      </c>
      <c r="H152" s="50" t="s">
        <v>28</v>
      </c>
      <c r="I152" s="57">
        <v>1</v>
      </c>
      <c r="J152" s="56"/>
      <c r="K152" s="52"/>
      <c r="L152" s="52"/>
      <c r="M152" s="52"/>
      <c r="N152" s="52"/>
      <c r="O152" s="50"/>
      <c r="P152" s="62"/>
      <c r="Q152" s="62"/>
      <c r="R152" s="62"/>
      <c r="S152" s="62"/>
      <c r="T152" s="62"/>
      <c r="U152" s="62"/>
      <c r="V152" s="62"/>
      <c r="W152" s="62"/>
      <c r="X152" s="63" t="s">
        <v>29</v>
      </c>
    </row>
    <row r="153" spans="2:24" ht="15" x14ac:dyDescent="0.25">
      <c r="B153" s="50">
        <v>51</v>
      </c>
      <c r="C153" s="58">
        <v>4104</v>
      </c>
      <c r="D153" s="65" t="s">
        <v>519</v>
      </c>
      <c r="E153" s="54" t="s">
        <v>520</v>
      </c>
      <c r="F153" s="54" t="s">
        <v>521</v>
      </c>
      <c r="G153" s="51" t="s">
        <v>368</v>
      </c>
      <c r="H153" s="50" t="s">
        <v>28</v>
      </c>
      <c r="I153" s="57">
        <v>2</v>
      </c>
      <c r="J153" s="56"/>
      <c r="K153" s="52"/>
      <c r="L153" s="52"/>
      <c r="M153" s="52"/>
      <c r="N153" s="52"/>
      <c r="O153" s="50"/>
      <c r="P153" s="62"/>
      <c r="Q153" s="62"/>
      <c r="R153" s="62"/>
      <c r="S153" s="62"/>
      <c r="T153" s="62"/>
      <c r="U153" s="62"/>
      <c r="V153" s="62"/>
      <c r="W153" s="62"/>
      <c r="X153" s="63" t="s">
        <v>29</v>
      </c>
    </row>
    <row r="154" spans="2:24" ht="15" x14ac:dyDescent="0.25">
      <c r="B154" s="50">
        <v>52</v>
      </c>
      <c r="C154" s="58">
        <v>4151</v>
      </c>
      <c r="D154" s="65" t="s">
        <v>522</v>
      </c>
      <c r="E154" s="54" t="s">
        <v>523</v>
      </c>
      <c r="F154" s="54" t="s">
        <v>524</v>
      </c>
      <c r="G154" s="51" t="s">
        <v>392</v>
      </c>
      <c r="H154" s="50" t="s">
        <v>28</v>
      </c>
      <c r="I154" s="57"/>
      <c r="J154" s="56">
        <v>3</v>
      </c>
      <c r="K154" s="52"/>
      <c r="L154" s="52"/>
      <c r="M154" s="52"/>
      <c r="N154" s="52"/>
      <c r="O154" s="50"/>
      <c r="P154" s="62"/>
      <c r="Q154" s="62"/>
      <c r="R154" s="62"/>
      <c r="S154" s="62"/>
      <c r="T154" s="62"/>
      <c r="U154" s="62"/>
      <c r="V154" s="62"/>
      <c r="W154" s="62"/>
      <c r="X154" s="63" t="s">
        <v>29</v>
      </c>
    </row>
    <row r="155" spans="2:24" ht="26.25" x14ac:dyDescent="0.25">
      <c r="B155" s="50">
        <v>53</v>
      </c>
      <c r="C155" s="58">
        <v>4186</v>
      </c>
      <c r="D155" s="65" t="s">
        <v>525</v>
      </c>
      <c r="E155" s="54" t="s">
        <v>526</v>
      </c>
      <c r="F155" s="54" t="s">
        <v>527</v>
      </c>
      <c r="G155" s="51" t="s">
        <v>368</v>
      </c>
      <c r="H155" s="50" t="s">
        <v>28</v>
      </c>
      <c r="I155" s="57">
        <v>1</v>
      </c>
      <c r="J155" s="56"/>
      <c r="K155" s="52"/>
      <c r="L155" s="52"/>
      <c r="M155" s="52"/>
      <c r="N155" s="52"/>
      <c r="O155" s="50"/>
      <c r="P155" s="62"/>
      <c r="Q155" s="62"/>
      <c r="R155" s="62"/>
      <c r="S155" s="62"/>
      <c r="T155" s="62"/>
      <c r="U155" s="62"/>
      <c r="V155" s="62"/>
      <c r="W155" s="62"/>
      <c r="X155" s="63" t="s">
        <v>29</v>
      </c>
    </row>
    <row r="156" spans="2:24" ht="15" x14ac:dyDescent="0.25">
      <c r="B156" s="50">
        <v>54</v>
      </c>
      <c r="C156" s="58">
        <v>4225</v>
      </c>
      <c r="D156" s="65" t="s">
        <v>528</v>
      </c>
      <c r="E156" s="54" t="s">
        <v>529</v>
      </c>
      <c r="F156" s="54" t="s">
        <v>530</v>
      </c>
      <c r="G156" s="51" t="s">
        <v>368</v>
      </c>
      <c r="H156" s="50" t="s">
        <v>28</v>
      </c>
      <c r="I156" s="57">
        <v>2</v>
      </c>
      <c r="J156" s="56"/>
      <c r="K156" s="52"/>
      <c r="L156" s="52"/>
      <c r="M156" s="52"/>
      <c r="N156" s="52"/>
      <c r="O156" s="50"/>
      <c r="P156" s="62"/>
      <c r="Q156" s="62"/>
      <c r="R156" s="62"/>
      <c r="S156" s="62"/>
      <c r="T156" s="62"/>
      <c r="U156" s="62"/>
      <c r="V156" s="62"/>
      <c r="W156" s="62"/>
      <c r="X156" s="63" t="s">
        <v>29</v>
      </c>
    </row>
    <row r="157" spans="2:24" ht="26.25" x14ac:dyDescent="0.25">
      <c r="B157" s="50">
        <v>55</v>
      </c>
      <c r="C157" s="58">
        <v>4718</v>
      </c>
      <c r="D157" s="65" t="s">
        <v>531</v>
      </c>
      <c r="E157" s="54" t="s">
        <v>532</v>
      </c>
      <c r="F157" s="54" t="s">
        <v>533</v>
      </c>
      <c r="G157" s="51" t="s">
        <v>534</v>
      </c>
      <c r="H157" s="50" t="s">
        <v>28</v>
      </c>
      <c r="I157" s="57">
        <v>2</v>
      </c>
      <c r="J157" s="56"/>
      <c r="K157" s="52"/>
      <c r="L157" s="52"/>
      <c r="M157" s="52"/>
      <c r="N157" s="52"/>
      <c r="O157" s="50"/>
      <c r="P157" s="62"/>
      <c r="Q157" s="62"/>
      <c r="R157" s="62"/>
      <c r="S157" s="62"/>
      <c r="T157" s="62"/>
      <c r="U157" s="62"/>
      <c r="V157" s="62"/>
      <c r="W157" s="62"/>
      <c r="X157" s="63" t="s">
        <v>29</v>
      </c>
    </row>
    <row r="158" spans="2:24" ht="15" x14ac:dyDescent="0.25">
      <c r="B158" s="50">
        <v>56</v>
      </c>
      <c r="C158" s="58">
        <v>4821</v>
      </c>
      <c r="D158" s="65" t="s">
        <v>535</v>
      </c>
      <c r="E158" s="54" t="s">
        <v>536</v>
      </c>
      <c r="F158" s="54" t="s">
        <v>537</v>
      </c>
      <c r="G158" s="51" t="s">
        <v>404</v>
      </c>
      <c r="H158" s="50" t="s">
        <v>28</v>
      </c>
      <c r="I158" s="57">
        <v>2</v>
      </c>
      <c r="J158" s="56"/>
      <c r="K158" s="52"/>
      <c r="L158" s="52"/>
      <c r="M158" s="52"/>
      <c r="N158" s="52"/>
      <c r="O158" s="50"/>
      <c r="P158" s="62"/>
      <c r="Q158" s="62"/>
      <c r="R158" s="62"/>
      <c r="S158" s="62"/>
      <c r="T158" s="62"/>
      <c r="U158" s="62"/>
      <c r="V158" s="62"/>
      <c r="W158" s="62"/>
      <c r="X158" s="63" t="s">
        <v>29</v>
      </c>
    </row>
    <row r="159" spans="2:24" ht="15" x14ac:dyDescent="0.25">
      <c r="B159" s="50">
        <v>57</v>
      </c>
      <c r="C159" s="58">
        <v>4889</v>
      </c>
      <c r="D159" s="65" t="s">
        <v>538</v>
      </c>
      <c r="E159" s="54" t="s">
        <v>539</v>
      </c>
      <c r="F159" s="54" t="s">
        <v>540</v>
      </c>
      <c r="G159" s="51" t="s">
        <v>368</v>
      </c>
      <c r="H159" s="50" t="s">
        <v>28</v>
      </c>
      <c r="I159" s="57">
        <v>2</v>
      </c>
      <c r="J159" s="56"/>
      <c r="K159" s="52"/>
      <c r="L159" s="52"/>
      <c r="M159" s="52"/>
      <c r="N159" s="52"/>
      <c r="O159" s="50"/>
      <c r="P159" s="62"/>
      <c r="Q159" s="62"/>
      <c r="R159" s="62"/>
      <c r="S159" s="62"/>
      <c r="T159" s="62"/>
      <c r="U159" s="62"/>
      <c r="V159" s="62"/>
      <c r="W159" s="62"/>
      <c r="X159" s="63" t="s">
        <v>29</v>
      </c>
    </row>
    <row r="160" spans="2:24" ht="26.25" x14ac:dyDescent="0.25">
      <c r="B160" s="50">
        <v>58</v>
      </c>
      <c r="C160" s="58">
        <v>4899</v>
      </c>
      <c r="D160" s="65" t="s">
        <v>541</v>
      </c>
      <c r="E160" s="54" t="s">
        <v>542</v>
      </c>
      <c r="F160" s="54" t="s">
        <v>543</v>
      </c>
      <c r="G160" s="51" t="s">
        <v>368</v>
      </c>
      <c r="H160" s="50" t="s">
        <v>28</v>
      </c>
      <c r="I160" s="57">
        <v>2</v>
      </c>
      <c r="J160" s="56"/>
      <c r="K160" s="52"/>
      <c r="L160" s="52"/>
      <c r="M160" s="52"/>
      <c r="N160" s="52"/>
      <c r="O160" s="50"/>
      <c r="P160" s="62"/>
      <c r="Q160" s="62"/>
      <c r="R160" s="62"/>
      <c r="S160" s="62"/>
      <c r="T160" s="62"/>
      <c r="U160" s="62"/>
      <c r="V160" s="62"/>
      <c r="W160" s="62"/>
      <c r="X160" s="63" t="s">
        <v>29</v>
      </c>
    </row>
    <row r="161" spans="2:24" ht="15" x14ac:dyDescent="0.25">
      <c r="B161" s="50">
        <v>59</v>
      </c>
      <c r="C161" s="58">
        <v>4900</v>
      </c>
      <c r="D161" s="65" t="s">
        <v>544</v>
      </c>
      <c r="E161" s="54" t="s">
        <v>545</v>
      </c>
      <c r="F161" s="54" t="s">
        <v>546</v>
      </c>
      <c r="G161" s="51" t="s">
        <v>360</v>
      </c>
      <c r="H161" s="50" t="s">
        <v>28</v>
      </c>
      <c r="I161" s="57">
        <v>2</v>
      </c>
      <c r="J161" s="56"/>
      <c r="K161" s="52"/>
      <c r="L161" s="52"/>
      <c r="M161" s="52"/>
      <c r="N161" s="52"/>
      <c r="O161" s="50"/>
      <c r="P161" s="62"/>
      <c r="Q161" s="62"/>
      <c r="R161" s="62"/>
      <c r="S161" s="62"/>
      <c r="T161" s="62"/>
      <c r="U161" s="62"/>
      <c r="V161" s="62"/>
      <c r="W161" s="62"/>
      <c r="X161" s="63" t="s">
        <v>29</v>
      </c>
    </row>
    <row r="162" spans="2:24" ht="15" x14ac:dyDescent="0.25">
      <c r="B162" s="50">
        <v>60</v>
      </c>
      <c r="C162" s="58">
        <v>4901</v>
      </c>
      <c r="D162" s="65" t="s">
        <v>547</v>
      </c>
      <c r="E162" s="54" t="s">
        <v>548</v>
      </c>
      <c r="F162" s="54" t="s">
        <v>549</v>
      </c>
      <c r="G162" s="51" t="s">
        <v>550</v>
      </c>
      <c r="H162" s="50" t="s">
        <v>28</v>
      </c>
      <c r="I162" s="57">
        <v>2</v>
      </c>
      <c r="J162" s="56"/>
      <c r="K162" s="52"/>
      <c r="L162" s="52"/>
      <c r="M162" s="52"/>
      <c r="N162" s="52"/>
      <c r="O162" s="50"/>
      <c r="P162" s="62"/>
      <c r="Q162" s="62"/>
      <c r="R162" s="62"/>
      <c r="S162" s="62"/>
      <c r="T162" s="62"/>
      <c r="U162" s="62"/>
      <c r="V162" s="62"/>
      <c r="W162" s="62"/>
      <c r="X162" s="63" t="s">
        <v>29</v>
      </c>
    </row>
    <row r="163" spans="2:24" ht="15" x14ac:dyDescent="0.25">
      <c r="B163" s="50">
        <v>61</v>
      </c>
      <c r="C163" s="58">
        <v>4910</v>
      </c>
      <c r="D163" s="65" t="s">
        <v>551</v>
      </c>
      <c r="E163" s="54" t="s">
        <v>552</v>
      </c>
      <c r="F163" s="54" t="s">
        <v>553</v>
      </c>
      <c r="G163" s="51" t="s">
        <v>380</v>
      </c>
      <c r="H163" s="50" t="s">
        <v>28</v>
      </c>
      <c r="I163" s="57">
        <v>2</v>
      </c>
      <c r="J163" s="56"/>
      <c r="K163" s="52"/>
      <c r="L163" s="52"/>
      <c r="M163" s="52"/>
      <c r="N163" s="52"/>
      <c r="O163" s="50"/>
      <c r="P163" s="62"/>
      <c r="Q163" s="62"/>
      <c r="R163" s="62"/>
      <c r="S163" s="62"/>
      <c r="T163" s="62"/>
      <c r="U163" s="62"/>
      <c r="V163" s="62"/>
      <c r="W163" s="62"/>
      <c r="X163" s="63" t="s">
        <v>29</v>
      </c>
    </row>
    <row r="164" spans="2:24" ht="30" x14ac:dyDescent="0.25">
      <c r="B164" s="50">
        <v>62</v>
      </c>
      <c r="C164" s="58">
        <v>7610</v>
      </c>
      <c r="D164" s="65" t="s">
        <v>554</v>
      </c>
      <c r="E164" s="54" t="s">
        <v>474</v>
      </c>
      <c r="F164" s="54" t="s">
        <v>475</v>
      </c>
      <c r="G164" s="51" t="s">
        <v>368</v>
      </c>
      <c r="H164" s="50" t="s">
        <v>28</v>
      </c>
      <c r="I164" s="57"/>
      <c r="J164" s="56"/>
      <c r="K164" s="52"/>
      <c r="L164" s="52"/>
      <c r="M164" s="52"/>
      <c r="N164" s="52"/>
      <c r="O164" s="50"/>
      <c r="P164" s="62"/>
      <c r="Q164" s="62"/>
      <c r="R164" s="62"/>
      <c r="S164" s="62"/>
      <c r="T164" s="62"/>
      <c r="U164" s="62"/>
      <c r="V164" s="62"/>
      <c r="W164" s="62"/>
      <c r="X164" s="63" t="s">
        <v>29</v>
      </c>
    </row>
    <row r="165" spans="2:24" ht="30" x14ac:dyDescent="0.25">
      <c r="B165" s="50">
        <v>63</v>
      </c>
      <c r="C165" s="58">
        <v>7706</v>
      </c>
      <c r="D165" s="65" t="s">
        <v>555</v>
      </c>
      <c r="E165" s="54" t="s">
        <v>556</v>
      </c>
      <c r="F165" s="54" t="s">
        <v>475</v>
      </c>
      <c r="G165" s="51" t="s">
        <v>368</v>
      </c>
      <c r="H165" s="50" t="s">
        <v>28</v>
      </c>
      <c r="I165" s="57"/>
      <c r="J165" s="56"/>
      <c r="K165" s="52"/>
      <c r="L165" s="52"/>
      <c r="M165" s="52"/>
      <c r="N165" s="52"/>
      <c r="O165" s="50"/>
      <c r="P165" s="62"/>
      <c r="Q165" s="62"/>
      <c r="R165" s="62"/>
      <c r="S165" s="62"/>
      <c r="T165" s="62"/>
      <c r="U165" s="62"/>
      <c r="V165" s="62"/>
      <c r="W165" s="62"/>
      <c r="X165" s="63" t="s">
        <v>29</v>
      </c>
    </row>
    <row r="166" spans="2:24" ht="30" x14ac:dyDescent="0.25">
      <c r="B166" s="50">
        <v>64</v>
      </c>
      <c r="C166" s="58">
        <v>7839</v>
      </c>
      <c r="D166" s="65" t="s">
        <v>557</v>
      </c>
      <c r="E166" s="54" t="s">
        <v>556</v>
      </c>
      <c r="F166" s="54" t="s">
        <v>475</v>
      </c>
      <c r="G166" s="51" t="s">
        <v>368</v>
      </c>
      <c r="H166" s="50" t="s">
        <v>28</v>
      </c>
      <c r="I166" s="57"/>
      <c r="J166" s="56"/>
      <c r="K166" s="52"/>
      <c r="L166" s="52"/>
      <c r="M166" s="52"/>
      <c r="N166" s="52"/>
      <c r="O166" s="50"/>
      <c r="P166" s="62"/>
      <c r="Q166" s="62"/>
      <c r="R166" s="62"/>
      <c r="S166" s="62"/>
      <c r="T166" s="62"/>
      <c r="U166" s="62"/>
      <c r="V166" s="62"/>
      <c r="W166" s="62"/>
      <c r="X166" s="63" t="s">
        <v>29</v>
      </c>
    </row>
    <row r="167" spans="2:24" ht="15" x14ac:dyDescent="0.25">
      <c r="B167" s="50">
        <v>65</v>
      </c>
      <c r="C167" s="58">
        <v>7931</v>
      </c>
      <c r="D167" s="65" t="s">
        <v>558</v>
      </c>
      <c r="E167" s="54" t="s">
        <v>559</v>
      </c>
      <c r="F167" s="54" t="s">
        <v>560</v>
      </c>
      <c r="G167" s="51" t="s">
        <v>356</v>
      </c>
      <c r="H167" s="50" t="s">
        <v>28</v>
      </c>
      <c r="I167" s="57">
        <v>1</v>
      </c>
      <c r="J167" s="56"/>
      <c r="K167" s="52"/>
      <c r="L167" s="52"/>
      <c r="M167" s="52"/>
      <c r="N167" s="52"/>
      <c r="O167" s="50"/>
      <c r="P167" s="62"/>
      <c r="Q167" s="62"/>
      <c r="R167" s="62"/>
      <c r="S167" s="62"/>
      <c r="T167" s="62"/>
      <c r="U167" s="62"/>
      <c r="V167" s="62"/>
      <c r="W167" s="62"/>
      <c r="X167" s="63" t="s">
        <v>29</v>
      </c>
    </row>
    <row r="168" spans="2:24" ht="26.25" x14ac:dyDescent="0.25">
      <c r="B168" s="50">
        <v>66</v>
      </c>
      <c r="C168" s="58">
        <v>7985</v>
      </c>
      <c r="D168" s="65" t="s">
        <v>561</v>
      </c>
      <c r="E168" s="54" t="s">
        <v>382</v>
      </c>
      <c r="F168" s="54" t="s">
        <v>383</v>
      </c>
      <c r="G168" s="51" t="s">
        <v>384</v>
      </c>
      <c r="H168" s="50" t="s">
        <v>28</v>
      </c>
      <c r="I168" s="57"/>
      <c r="J168" s="56"/>
      <c r="K168" s="52"/>
      <c r="L168" s="52"/>
      <c r="M168" s="52"/>
      <c r="N168" s="52"/>
      <c r="O168" s="50"/>
      <c r="P168" s="62"/>
      <c r="Q168" s="62"/>
      <c r="R168" s="62"/>
      <c r="S168" s="62"/>
      <c r="T168" s="62"/>
      <c r="U168" s="62"/>
      <c r="V168" s="62"/>
      <c r="W168" s="62"/>
      <c r="X168" s="63" t="s">
        <v>29</v>
      </c>
    </row>
    <row r="169" spans="2:24" ht="12.75" customHeight="1" x14ac:dyDescent="0.2">
      <c r="B169" s="105" t="s">
        <v>337</v>
      </c>
      <c r="C169" s="106"/>
      <c r="D169" s="106"/>
      <c r="E169" s="106"/>
      <c r="F169" s="106"/>
      <c r="G169" s="106"/>
      <c r="H169" s="107"/>
      <c r="I169" s="53">
        <f t="shared" ref="I169:W169" si="1">SUM(I103:I168)</f>
        <v>115</v>
      </c>
      <c r="J169" s="53">
        <f t="shared" si="1"/>
        <v>18</v>
      </c>
      <c r="K169" s="53">
        <f t="shared" si="1"/>
        <v>0</v>
      </c>
      <c r="L169" s="53">
        <f t="shared" si="1"/>
        <v>0</v>
      </c>
      <c r="M169" s="53">
        <f t="shared" si="1"/>
        <v>0</v>
      </c>
      <c r="N169" s="53">
        <f t="shared" si="1"/>
        <v>0</v>
      </c>
      <c r="O169" s="53">
        <f t="shared" si="1"/>
        <v>0</v>
      </c>
      <c r="P169" s="53">
        <f t="shared" si="1"/>
        <v>0</v>
      </c>
      <c r="Q169" s="53">
        <f t="shared" si="1"/>
        <v>0</v>
      </c>
      <c r="R169" s="53">
        <f t="shared" si="1"/>
        <v>0</v>
      </c>
      <c r="S169" s="53">
        <f t="shared" si="1"/>
        <v>0</v>
      </c>
      <c r="T169" s="53">
        <f t="shared" si="1"/>
        <v>0</v>
      </c>
      <c r="U169" s="53">
        <f t="shared" si="1"/>
        <v>0</v>
      </c>
      <c r="V169" s="53">
        <f t="shared" si="1"/>
        <v>0</v>
      </c>
      <c r="W169" s="53">
        <f t="shared" si="1"/>
        <v>0</v>
      </c>
      <c r="X169" s="63" t="s">
        <v>338</v>
      </c>
    </row>
    <row r="171" spans="2:24" x14ac:dyDescent="0.2">
      <c r="D171" s="109" t="s">
        <v>562</v>
      </c>
      <c r="E171" s="109"/>
      <c r="F171">
        <f>SUM(I169:W169)/B164</f>
        <v>2.1451612903225805</v>
      </c>
    </row>
    <row r="173" spans="2:24" x14ac:dyDescent="0.2">
      <c r="B173" s="108" t="s">
        <v>563</v>
      </c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</row>
    <row r="174" spans="2:24" s="3" customFormat="1" ht="37.9" customHeight="1" x14ac:dyDescent="0.2">
      <c r="B174" s="49" t="s">
        <v>1</v>
      </c>
      <c r="C174" s="49" t="s">
        <v>2</v>
      </c>
      <c r="D174" s="49" t="s">
        <v>3</v>
      </c>
      <c r="E174" s="49" t="s">
        <v>4</v>
      </c>
      <c r="F174" s="49" t="s">
        <v>5</v>
      </c>
      <c r="G174" s="49" t="s">
        <v>6</v>
      </c>
      <c r="H174" s="49" t="s">
        <v>7</v>
      </c>
      <c r="I174" s="49" t="s">
        <v>8</v>
      </c>
      <c r="J174" s="49" t="s">
        <v>9</v>
      </c>
      <c r="K174" s="49" t="s">
        <v>10</v>
      </c>
      <c r="L174" s="49" t="s">
        <v>11</v>
      </c>
      <c r="M174" s="49" t="s">
        <v>12</v>
      </c>
      <c r="N174" s="49" t="s">
        <v>13</v>
      </c>
      <c r="O174" s="49" t="s">
        <v>14</v>
      </c>
      <c r="P174" s="61" t="s">
        <v>15</v>
      </c>
      <c r="Q174" s="61" t="s">
        <v>16</v>
      </c>
      <c r="R174" s="61" t="s">
        <v>17</v>
      </c>
      <c r="S174" s="61" t="s">
        <v>18</v>
      </c>
      <c r="T174" s="61" t="s">
        <v>19</v>
      </c>
      <c r="U174" s="61" t="s">
        <v>20</v>
      </c>
      <c r="V174" s="61" t="s">
        <v>21</v>
      </c>
      <c r="W174" s="61" t="s">
        <v>22</v>
      </c>
      <c r="X174" s="53" t="s">
        <v>23</v>
      </c>
    </row>
    <row r="175" spans="2:24" ht="15" x14ac:dyDescent="0.25">
      <c r="B175" s="50">
        <v>1</v>
      </c>
      <c r="C175" s="58">
        <v>278</v>
      </c>
      <c r="D175" s="65" t="s">
        <v>564</v>
      </c>
      <c r="E175" s="59" t="s">
        <v>565</v>
      </c>
      <c r="F175" s="59" t="s">
        <v>566</v>
      </c>
      <c r="G175" s="51" t="s">
        <v>567</v>
      </c>
      <c r="H175" s="50" t="s">
        <v>28</v>
      </c>
      <c r="I175" s="57">
        <v>3</v>
      </c>
      <c r="J175" s="56"/>
      <c r="K175" s="52"/>
      <c r="L175" s="52"/>
      <c r="M175" s="52"/>
      <c r="N175" s="52"/>
      <c r="O175" s="50"/>
      <c r="P175" s="62"/>
      <c r="Q175" s="62"/>
      <c r="R175" s="62"/>
      <c r="S175" s="62"/>
      <c r="T175" s="62"/>
      <c r="U175" s="62"/>
      <c r="V175" s="62"/>
      <c r="W175" s="62"/>
      <c r="X175" s="63" t="s">
        <v>29</v>
      </c>
    </row>
    <row r="176" spans="2:24" ht="15" x14ac:dyDescent="0.25">
      <c r="B176" s="50">
        <v>2</v>
      </c>
      <c r="C176" s="58">
        <v>296</v>
      </c>
      <c r="D176" s="65" t="s">
        <v>568</v>
      </c>
      <c r="E176" s="59" t="s">
        <v>569</v>
      </c>
      <c r="F176" s="59" t="s">
        <v>570</v>
      </c>
      <c r="G176" s="51" t="s">
        <v>571</v>
      </c>
      <c r="H176" s="50" t="s">
        <v>28</v>
      </c>
      <c r="I176" s="57">
        <v>5</v>
      </c>
      <c r="J176" s="56"/>
      <c r="K176" s="52"/>
      <c r="L176" s="52"/>
      <c r="M176" s="52"/>
      <c r="N176" s="52"/>
      <c r="O176" s="50"/>
      <c r="P176" s="62"/>
      <c r="Q176" s="62"/>
      <c r="R176" s="62"/>
      <c r="S176" s="62"/>
      <c r="T176" s="62"/>
      <c r="U176" s="62"/>
      <c r="V176" s="62"/>
      <c r="W176" s="62"/>
      <c r="X176" s="63" t="s">
        <v>29</v>
      </c>
    </row>
    <row r="177" spans="2:24" ht="15" x14ac:dyDescent="0.25">
      <c r="B177" s="50">
        <v>3</v>
      </c>
      <c r="C177" s="58">
        <v>298</v>
      </c>
      <c r="D177" s="65" t="s">
        <v>572</v>
      </c>
      <c r="E177" s="59" t="s">
        <v>573</v>
      </c>
      <c r="F177" s="59" t="s">
        <v>574</v>
      </c>
      <c r="G177" s="51" t="s">
        <v>575</v>
      </c>
      <c r="H177" s="50" t="s">
        <v>28</v>
      </c>
      <c r="I177" s="57"/>
      <c r="J177" s="56">
        <v>3</v>
      </c>
      <c r="K177" s="52"/>
      <c r="L177" s="52"/>
      <c r="M177" s="52"/>
      <c r="N177" s="52"/>
      <c r="O177" s="50"/>
      <c r="P177" s="62"/>
      <c r="Q177" s="62"/>
      <c r="R177" s="62"/>
      <c r="S177" s="62"/>
      <c r="T177" s="62"/>
      <c r="U177" s="62"/>
      <c r="V177" s="62"/>
      <c r="W177" s="62"/>
      <c r="X177" s="63" t="s">
        <v>29</v>
      </c>
    </row>
    <row r="178" spans="2:24" ht="15" x14ac:dyDescent="0.25">
      <c r="B178" s="50">
        <v>4</v>
      </c>
      <c r="C178" s="58">
        <v>363</v>
      </c>
      <c r="D178" s="65" t="s">
        <v>576</v>
      </c>
      <c r="E178" s="59" t="s">
        <v>577</v>
      </c>
      <c r="F178" s="59" t="s">
        <v>578</v>
      </c>
      <c r="G178" s="51" t="s">
        <v>579</v>
      </c>
      <c r="H178" s="50" t="s">
        <v>28</v>
      </c>
      <c r="I178" s="57">
        <v>3</v>
      </c>
      <c r="J178" s="56"/>
      <c r="K178" s="52"/>
      <c r="L178" s="52"/>
      <c r="M178" s="52"/>
      <c r="N178" s="52"/>
      <c r="O178" s="50"/>
      <c r="P178" s="62"/>
      <c r="Q178" s="62"/>
      <c r="R178" s="62"/>
      <c r="S178" s="62"/>
      <c r="T178" s="62"/>
      <c r="U178" s="62"/>
      <c r="V178" s="62"/>
      <c r="W178" s="62"/>
      <c r="X178" s="63" t="s">
        <v>29</v>
      </c>
    </row>
    <row r="179" spans="2:24" ht="15" x14ac:dyDescent="0.25">
      <c r="B179" s="50">
        <v>5</v>
      </c>
      <c r="C179" s="58">
        <v>676</v>
      </c>
      <c r="D179" s="65" t="s">
        <v>580</v>
      </c>
      <c r="E179" s="59" t="s">
        <v>581</v>
      </c>
      <c r="F179" s="59" t="s">
        <v>582</v>
      </c>
      <c r="G179" s="51" t="s">
        <v>571</v>
      </c>
      <c r="H179" s="50" t="s">
        <v>28</v>
      </c>
      <c r="I179" s="57">
        <v>3</v>
      </c>
      <c r="J179" s="56"/>
      <c r="K179" s="52"/>
      <c r="L179" s="52"/>
      <c r="M179" s="52"/>
      <c r="N179" s="52"/>
      <c r="O179" s="50"/>
      <c r="P179" s="62"/>
      <c r="Q179" s="62"/>
      <c r="R179" s="62"/>
      <c r="S179" s="62"/>
      <c r="T179" s="62"/>
      <c r="U179" s="62"/>
      <c r="V179" s="62"/>
      <c r="W179" s="62"/>
      <c r="X179" s="63" t="s">
        <v>29</v>
      </c>
    </row>
    <row r="180" spans="2:24" ht="15" x14ac:dyDescent="0.25">
      <c r="B180" s="50">
        <v>6</v>
      </c>
      <c r="C180" s="58">
        <v>741</v>
      </c>
      <c r="D180" s="65" t="s">
        <v>583</v>
      </c>
      <c r="E180" s="59" t="s">
        <v>584</v>
      </c>
      <c r="F180" s="59" t="s">
        <v>585</v>
      </c>
      <c r="G180" s="51" t="s">
        <v>586</v>
      </c>
      <c r="H180" s="50" t="s">
        <v>28</v>
      </c>
      <c r="I180" s="57">
        <v>2</v>
      </c>
      <c r="J180" s="56"/>
      <c r="K180" s="52"/>
      <c r="L180" s="52"/>
      <c r="M180" s="52"/>
      <c r="N180" s="52"/>
      <c r="O180" s="50"/>
      <c r="P180" s="62"/>
      <c r="Q180" s="62"/>
      <c r="R180" s="62"/>
      <c r="S180" s="62"/>
      <c r="T180" s="62"/>
      <c r="U180" s="62"/>
      <c r="V180" s="62"/>
      <c r="W180" s="62"/>
      <c r="X180" s="63" t="s">
        <v>29</v>
      </c>
    </row>
    <row r="181" spans="2:24" ht="15" x14ac:dyDescent="0.25">
      <c r="B181" s="50">
        <v>7</v>
      </c>
      <c r="C181" s="58">
        <v>860</v>
      </c>
      <c r="D181" s="65" t="s">
        <v>587</v>
      </c>
      <c r="E181" s="59" t="s">
        <v>588</v>
      </c>
      <c r="F181" s="59" t="s">
        <v>589</v>
      </c>
      <c r="G181" s="51" t="s">
        <v>590</v>
      </c>
      <c r="H181" s="50" t="s">
        <v>28</v>
      </c>
      <c r="I181" s="57"/>
      <c r="J181" s="56">
        <v>3</v>
      </c>
      <c r="K181" s="52"/>
      <c r="L181" s="52"/>
      <c r="M181" s="52"/>
      <c r="N181" s="52"/>
      <c r="O181" s="50"/>
      <c r="P181" s="62"/>
      <c r="Q181" s="62"/>
      <c r="R181" s="62"/>
      <c r="S181" s="62"/>
      <c r="T181" s="62"/>
      <c r="U181" s="62"/>
      <c r="V181" s="62"/>
      <c r="W181" s="62"/>
      <c r="X181" s="63" t="s">
        <v>29</v>
      </c>
    </row>
    <row r="182" spans="2:24" ht="15" x14ac:dyDescent="0.25">
      <c r="B182" s="50">
        <v>8</v>
      </c>
      <c r="C182" s="58">
        <v>897</v>
      </c>
      <c r="D182" s="65" t="s">
        <v>591</v>
      </c>
      <c r="E182" s="60" t="s">
        <v>592</v>
      </c>
      <c r="F182" s="60" t="s">
        <v>593</v>
      </c>
      <c r="G182" s="51" t="s">
        <v>594</v>
      </c>
      <c r="H182" s="50" t="s">
        <v>28</v>
      </c>
      <c r="I182" s="57">
        <v>3</v>
      </c>
      <c r="J182" s="56"/>
      <c r="K182" s="52"/>
      <c r="L182" s="52"/>
      <c r="M182" s="52"/>
      <c r="N182" s="52"/>
      <c r="O182" s="50"/>
      <c r="P182" s="62"/>
      <c r="Q182" s="62"/>
      <c r="R182" s="62"/>
      <c r="S182" s="62"/>
      <c r="T182" s="62"/>
      <c r="U182" s="62"/>
      <c r="V182" s="62"/>
      <c r="W182" s="62"/>
      <c r="X182" s="63" t="s">
        <v>29</v>
      </c>
    </row>
    <row r="183" spans="2:24" ht="38.25" x14ac:dyDescent="0.25">
      <c r="B183" s="50">
        <v>9</v>
      </c>
      <c r="C183" s="58">
        <v>960</v>
      </c>
      <c r="D183" s="65" t="s">
        <v>595</v>
      </c>
      <c r="E183" s="60" t="s">
        <v>596</v>
      </c>
      <c r="F183" s="60" t="s">
        <v>597</v>
      </c>
      <c r="G183" s="51" t="s">
        <v>598</v>
      </c>
      <c r="H183" s="50" t="s">
        <v>28</v>
      </c>
      <c r="I183" s="57"/>
      <c r="J183" s="56">
        <v>3</v>
      </c>
      <c r="K183" s="52"/>
      <c r="L183" s="52"/>
      <c r="M183" s="52"/>
      <c r="N183" s="52"/>
      <c r="O183" s="50"/>
      <c r="P183" s="62"/>
      <c r="Q183" s="62"/>
      <c r="R183" s="62"/>
      <c r="S183" s="62"/>
      <c r="T183" s="62"/>
      <c r="U183" s="62"/>
      <c r="V183" s="62"/>
      <c r="W183" s="62"/>
      <c r="X183" s="63" t="s">
        <v>29</v>
      </c>
    </row>
    <row r="184" spans="2:24" ht="15" x14ac:dyDescent="0.25">
      <c r="B184" s="50">
        <v>10</v>
      </c>
      <c r="C184" s="58">
        <v>961</v>
      </c>
      <c r="D184" s="65" t="s">
        <v>599</v>
      </c>
      <c r="E184" s="54" t="s">
        <v>600</v>
      </c>
      <c r="F184" s="54" t="s">
        <v>601</v>
      </c>
      <c r="G184" s="51" t="s">
        <v>602</v>
      </c>
      <c r="H184" s="50" t="s">
        <v>28</v>
      </c>
      <c r="I184" s="57">
        <v>3</v>
      </c>
      <c r="J184" s="56"/>
      <c r="K184" s="52"/>
      <c r="L184" s="52"/>
      <c r="M184" s="52"/>
      <c r="N184" s="52"/>
      <c r="O184" s="50"/>
      <c r="P184" s="62"/>
      <c r="Q184" s="62"/>
      <c r="R184" s="62"/>
      <c r="S184" s="62"/>
      <c r="T184" s="62"/>
      <c r="U184" s="62"/>
      <c r="V184" s="62"/>
      <c r="W184" s="62"/>
      <c r="X184" s="63" t="s">
        <v>29</v>
      </c>
    </row>
    <row r="185" spans="2:24" ht="15" x14ac:dyDescent="0.25">
      <c r="B185" s="50">
        <v>11</v>
      </c>
      <c r="C185" s="58">
        <v>999</v>
      </c>
      <c r="D185" s="65" t="s">
        <v>603</v>
      </c>
      <c r="E185" s="54" t="s">
        <v>604</v>
      </c>
      <c r="F185" s="54" t="s">
        <v>605</v>
      </c>
      <c r="G185" s="51" t="s">
        <v>571</v>
      </c>
      <c r="H185" s="50" t="s">
        <v>28</v>
      </c>
      <c r="I185" s="57">
        <v>2</v>
      </c>
      <c r="J185" s="56"/>
      <c r="K185" s="52"/>
      <c r="L185" s="52"/>
      <c r="M185" s="52"/>
      <c r="N185" s="52"/>
      <c r="O185" s="50"/>
      <c r="P185" s="62"/>
      <c r="Q185" s="62"/>
      <c r="R185" s="62"/>
      <c r="S185" s="62"/>
      <c r="T185" s="62"/>
      <c r="U185" s="62"/>
      <c r="V185" s="62"/>
      <c r="W185" s="62"/>
      <c r="X185" s="63" t="s">
        <v>29</v>
      </c>
    </row>
    <row r="186" spans="2:24" ht="15" x14ac:dyDescent="0.25">
      <c r="B186" s="50">
        <v>12</v>
      </c>
      <c r="C186" s="58">
        <v>1160</v>
      </c>
      <c r="D186" s="65" t="s">
        <v>606</v>
      </c>
      <c r="E186" s="54" t="s">
        <v>607</v>
      </c>
      <c r="F186" s="54" t="s">
        <v>608</v>
      </c>
      <c r="G186" s="51" t="s">
        <v>571</v>
      </c>
      <c r="H186" s="50" t="s">
        <v>28</v>
      </c>
      <c r="I186" s="57">
        <v>2</v>
      </c>
      <c r="J186" s="56"/>
      <c r="K186" s="52"/>
      <c r="L186" s="52"/>
      <c r="M186" s="52"/>
      <c r="N186" s="52"/>
      <c r="O186" s="50"/>
      <c r="P186" s="62"/>
      <c r="Q186" s="62"/>
      <c r="R186" s="62"/>
      <c r="S186" s="62"/>
      <c r="T186" s="62"/>
      <c r="U186" s="62"/>
      <c r="V186" s="62"/>
      <c r="W186" s="62"/>
      <c r="X186" s="63" t="s">
        <v>29</v>
      </c>
    </row>
    <row r="187" spans="2:24" ht="15" x14ac:dyDescent="0.25">
      <c r="B187" s="50">
        <v>13</v>
      </c>
      <c r="C187" s="58">
        <v>1185</v>
      </c>
      <c r="D187" s="65" t="s">
        <v>609</v>
      </c>
      <c r="E187" s="54" t="s">
        <v>610</v>
      </c>
      <c r="F187" s="54" t="s">
        <v>611</v>
      </c>
      <c r="G187" s="51" t="s">
        <v>612</v>
      </c>
      <c r="H187" s="50" t="s">
        <v>28</v>
      </c>
      <c r="I187" s="57"/>
      <c r="J187" s="56">
        <v>3</v>
      </c>
      <c r="K187" s="52"/>
      <c r="L187" s="52"/>
      <c r="M187" s="52"/>
      <c r="N187" s="52"/>
      <c r="O187" s="50"/>
      <c r="P187" s="62"/>
      <c r="Q187" s="62"/>
      <c r="R187" s="62"/>
      <c r="S187" s="62"/>
      <c r="T187" s="62"/>
      <c r="U187" s="62"/>
      <c r="V187" s="62"/>
      <c r="W187" s="62"/>
      <c r="X187" s="63" t="s">
        <v>29</v>
      </c>
    </row>
    <row r="188" spans="2:24" ht="15" x14ac:dyDescent="0.25">
      <c r="B188" s="50">
        <v>14</v>
      </c>
      <c r="C188" s="58">
        <v>1191</v>
      </c>
      <c r="D188" s="65" t="s">
        <v>613</v>
      </c>
      <c r="E188" s="54" t="s">
        <v>614</v>
      </c>
      <c r="F188" s="54" t="s">
        <v>615</v>
      </c>
      <c r="G188" s="51" t="s">
        <v>616</v>
      </c>
      <c r="H188" s="50" t="s">
        <v>28</v>
      </c>
      <c r="I188" s="57"/>
      <c r="J188" s="56">
        <v>3</v>
      </c>
      <c r="K188" s="52"/>
      <c r="L188" s="52"/>
      <c r="M188" s="52"/>
      <c r="N188" s="52"/>
      <c r="O188" s="50"/>
      <c r="P188" s="62"/>
      <c r="Q188" s="62"/>
      <c r="R188" s="62"/>
      <c r="S188" s="62"/>
      <c r="T188" s="62"/>
      <c r="U188" s="62"/>
      <c r="V188" s="62"/>
      <c r="W188" s="62"/>
      <c r="X188" s="63" t="s">
        <v>29</v>
      </c>
    </row>
    <row r="189" spans="2:24" ht="15" x14ac:dyDescent="0.25">
      <c r="B189" s="50">
        <v>15</v>
      </c>
      <c r="C189" s="58">
        <v>1203</v>
      </c>
      <c r="D189" s="65" t="s">
        <v>617</v>
      </c>
      <c r="E189" s="54" t="s">
        <v>618</v>
      </c>
      <c r="F189" s="54" t="s">
        <v>619</v>
      </c>
      <c r="G189" s="51" t="s">
        <v>620</v>
      </c>
      <c r="H189" s="50" t="s">
        <v>28</v>
      </c>
      <c r="I189" s="57"/>
      <c r="J189" s="56">
        <v>3</v>
      </c>
      <c r="K189" s="52"/>
      <c r="L189" s="52"/>
      <c r="M189" s="52"/>
      <c r="N189" s="52"/>
      <c r="O189" s="50"/>
      <c r="P189" s="62"/>
      <c r="Q189" s="62"/>
      <c r="R189" s="62"/>
      <c r="S189" s="62"/>
      <c r="T189" s="62"/>
      <c r="U189" s="62"/>
      <c r="V189" s="62"/>
      <c r="W189" s="62"/>
      <c r="X189" s="63" t="s">
        <v>29</v>
      </c>
    </row>
    <row r="190" spans="2:24" ht="26.25" x14ac:dyDescent="0.25">
      <c r="B190" s="50">
        <v>16</v>
      </c>
      <c r="C190" s="58">
        <v>1211</v>
      </c>
      <c r="D190" s="65" t="s">
        <v>621</v>
      </c>
      <c r="E190" s="54" t="s">
        <v>622</v>
      </c>
      <c r="F190" s="54" t="s">
        <v>623</v>
      </c>
      <c r="G190" s="51" t="s">
        <v>571</v>
      </c>
      <c r="H190" s="50" t="s">
        <v>28</v>
      </c>
      <c r="I190" s="57"/>
      <c r="J190" s="56">
        <v>3</v>
      </c>
      <c r="K190" s="52"/>
      <c r="L190" s="52"/>
      <c r="M190" s="52"/>
      <c r="N190" s="52"/>
      <c r="O190" s="50"/>
      <c r="P190" s="62"/>
      <c r="Q190" s="62"/>
      <c r="R190" s="62"/>
      <c r="S190" s="62"/>
      <c r="T190" s="62"/>
      <c r="U190" s="62"/>
      <c r="V190" s="62"/>
      <c r="W190" s="62"/>
      <c r="X190" s="63" t="s">
        <v>29</v>
      </c>
    </row>
    <row r="191" spans="2:24" ht="15" x14ac:dyDescent="0.25">
      <c r="B191" s="50">
        <v>17</v>
      </c>
      <c r="C191" s="58">
        <v>1227</v>
      </c>
      <c r="D191" s="65" t="s">
        <v>624</v>
      </c>
      <c r="E191" s="55" t="s">
        <v>625</v>
      </c>
      <c r="F191" s="55" t="s">
        <v>626</v>
      </c>
      <c r="G191" s="51" t="s">
        <v>627</v>
      </c>
      <c r="H191" s="50" t="s">
        <v>28</v>
      </c>
      <c r="I191" s="57"/>
      <c r="J191" s="56">
        <v>3</v>
      </c>
      <c r="K191" s="52"/>
      <c r="L191" s="52"/>
      <c r="M191" s="52"/>
      <c r="N191" s="52"/>
      <c r="O191" s="50"/>
      <c r="P191" s="62"/>
      <c r="Q191" s="62"/>
      <c r="R191" s="62"/>
      <c r="S191" s="62"/>
      <c r="T191" s="62"/>
      <c r="U191" s="62"/>
      <c r="V191" s="62"/>
      <c r="W191" s="62"/>
      <c r="X191" s="63" t="s">
        <v>29</v>
      </c>
    </row>
    <row r="192" spans="2:24" ht="15" x14ac:dyDescent="0.25">
      <c r="B192" s="50">
        <v>18</v>
      </c>
      <c r="C192" s="58">
        <v>1483</v>
      </c>
      <c r="D192" s="65" t="s">
        <v>628</v>
      </c>
      <c r="E192" s="59" t="s">
        <v>629</v>
      </c>
      <c r="F192" s="59" t="s">
        <v>630</v>
      </c>
      <c r="G192" s="51" t="s">
        <v>631</v>
      </c>
      <c r="H192" s="50" t="s">
        <v>28</v>
      </c>
      <c r="I192" s="57">
        <v>2</v>
      </c>
      <c r="J192" s="56"/>
      <c r="K192" s="52"/>
      <c r="L192" s="52"/>
      <c r="M192" s="52"/>
      <c r="N192" s="52"/>
      <c r="O192" s="50"/>
      <c r="P192" s="62"/>
      <c r="Q192" s="62"/>
      <c r="R192" s="62"/>
      <c r="S192" s="62"/>
      <c r="T192" s="62"/>
      <c r="U192" s="62"/>
      <c r="V192" s="62"/>
      <c r="W192" s="62"/>
      <c r="X192" s="63" t="s">
        <v>29</v>
      </c>
    </row>
    <row r="193" spans="2:24" ht="15" x14ac:dyDescent="0.25">
      <c r="B193" s="50">
        <v>19</v>
      </c>
      <c r="C193" s="58">
        <v>1604</v>
      </c>
      <c r="D193" s="65" t="s">
        <v>632</v>
      </c>
      <c r="E193" s="54" t="s">
        <v>633</v>
      </c>
      <c r="F193" s="54" t="s">
        <v>634</v>
      </c>
      <c r="G193" s="51" t="s">
        <v>571</v>
      </c>
      <c r="H193" s="50" t="s">
        <v>28</v>
      </c>
      <c r="I193" s="57">
        <v>2</v>
      </c>
      <c r="J193" s="56"/>
      <c r="K193" s="52"/>
      <c r="L193" s="52"/>
      <c r="M193" s="52"/>
      <c r="N193" s="52"/>
      <c r="O193" s="50"/>
      <c r="P193" s="62"/>
      <c r="Q193" s="62"/>
      <c r="R193" s="62"/>
      <c r="S193" s="62"/>
      <c r="T193" s="62"/>
      <c r="U193" s="62"/>
      <c r="V193" s="62"/>
      <c r="W193" s="62"/>
      <c r="X193" s="63" t="s">
        <v>29</v>
      </c>
    </row>
    <row r="194" spans="2:24" ht="15" x14ac:dyDescent="0.25">
      <c r="B194" s="50">
        <v>20</v>
      </c>
      <c r="C194" s="58">
        <v>1719</v>
      </c>
      <c r="D194" s="65" t="s">
        <v>635</v>
      </c>
      <c r="E194" s="54" t="s">
        <v>636</v>
      </c>
      <c r="F194" s="54" t="s">
        <v>637</v>
      </c>
      <c r="G194" s="51" t="s">
        <v>571</v>
      </c>
      <c r="H194" s="50" t="s">
        <v>28</v>
      </c>
      <c r="I194" s="57">
        <v>3</v>
      </c>
      <c r="J194" s="56"/>
      <c r="K194" s="52"/>
      <c r="L194" s="52"/>
      <c r="M194" s="52"/>
      <c r="N194" s="52"/>
      <c r="O194" s="50"/>
      <c r="P194" s="62"/>
      <c r="Q194" s="62"/>
      <c r="R194" s="62"/>
      <c r="S194" s="62"/>
      <c r="T194" s="62"/>
      <c r="U194" s="62"/>
      <c r="V194" s="62"/>
      <c r="W194" s="62"/>
      <c r="X194" s="63" t="s">
        <v>29</v>
      </c>
    </row>
    <row r="195" spans="2:24" ht="15" x14ac:dyDescent="0.25">
      <c r="B195" s="50">
        <v>21</v>
      </c>
      <c r="C195" s="58">
        <v>1814</v>
      </c>
      <c r="D195" s="65" t="s">
        <v>638</v>
      </c>
      <c r="E195" s="54" t="s">
        <v>639</v>
      </c>
      <c r="F195" s="54" t="s">
        <v>640</v>
      </c>
      <c r="G195" s="51" t="s">
        <v>641</v>
      </c>
      <c r="H195" s="50" t="s">
        <v>28</v>
      </c>
      <c r="I195" s="57">
        <v>2</v>
      </c>
      <c r="J195" s="56"/>
      <c r="K195" s="52"/>
      <c r="L195" s="52"/>
      <c r="M195" s="52"/>
      <c r="N195" s="52"/>
      <c r="O195" s="50"/>
      <c r="P195" s="62"/>
      <c r="Q195" s="62"/>
      <c r="R195" s="62"/>
      <c r="S195" s="62"/>
      <c r="T195" s="62"/>
      <c r="U195" s="62"/>
      <c r="V195" s="62"/>
      <c r="W195" s="62"/>
      <c r="X195" s="63" t="s">
        <v>29</v>
      </c>
    </row>
    <row r="196" spans="2:24" ht="15" x14ac:dyDescent="0.25">
      <c r="B196" s="50">
        <v>22</v>
      </c>
      <c r="C196" s="58">
        <v>1937</v>
      </c>
      <c r="D196" s="65" t="s">
        <v>642</v>
      </c>
      <c r="E196" s="60" t="s">
        <v>643</v>
      </c>
      <c r="F196" s="60" t="s">
        <v>644</v>
      </c>
      <c r="G196" s="51" t="s">
        <v>645</v>
      </c>
      <c r="H196" s="50" t="s">
        <v>28</v>
      </c>
      <c r="I196" s="57"/>
      <c r="J196" s="56">
        <v>3</v>
      </c>
      <c r="K196" s="52"/>
      <c r="L196" s="52"/>
      <c r="M196" s="52"/>
      <c r="N196" s="52"/>
      <c r="O196" s="50"/>
      <c r="P196" s="62"/>
      <c r="Q196" s="62"/>
      <c r="R196" s="62"/>
      <c r="S196" s="62"/>
      <c r="T196" s="62"/>
      <c r="U196" s="62"/>
      <c r="V196" s="62"/>
      <c r="W196" s="62"/>
      <c r="X196" s="63" t="s">
        <v>29</v>
      </c>
    </row>
    <row r="197" spans="2:24" ht="15" x14ac:dyDescent="0.25">
      <c r="B197" s="50">
        <v>23</v>
      </c>
      <c r="C197" s="58">
        <v>2102</v>
      </c>
      <c r="D197" s="65" t="s">
        <v>646</v>
      </c>
      <c r="E197" s="54" t="s">
        <v>647</v>
      </c>
      <c r="F197" s="54" t="s">
        <v>648</v>
      </c>
      <c r="G197" s="51" t="s">
        <v>641</v>
      </c>
      <c r="H197" s="50" t="s">
        <v>28</v>
      </c>
      <c r="I197" s="57">
        <v>2</v>
      </c>
      <c r="J197" s="56"/>
      <c r="K197" s="52"/>
      <c r="L197" s="52"/>
      <c r="M197" s="52"/>
      <c r="N197" s="52"/>
      <c r="O197" s="50"/>
      <c r="P197" s="62"/>
      <c r="Q197" s="62"/>
      <c r="R197" s="62"/>
      <c r="S197" s="62"/>
      <c r="T197" s="62"/>
      <c r="U197" s="62"/>
      <c r="V197" s="62"/>
      <c r="W197" s="62"/>
      <c r="X197" s="63" t="s">
        <v>29</v>
      </c>
    </row>
    <row r="198" spans="2:24" ht="15" x14ac:dyDescent="0.25">
      <c r="B198" s="50">
        <v>24</v>
      </c>
      <c r="C198" s="58">
        <v>2156</v>
      </c>
      <c r="D198" s="65" t="s">
        <v>649</v>
      </c>
      <c r="E198" s="54" t="s">
        <v>650</v>
      </c>
      <c r="F198" s="54" t="s">
        <v>651</v>
      </c>
      <c r="G198" s="51" t="s">
        <v>641</v>
      </c>
      <c r="H198" s="50" t="s">
        <v>28</v>
      </c>
      <c r="I198" s="57">
        <v>1</v>
      </c>
      <c r="J198" s="56"/>
      <c r="K198" s="52"/>
      <c r="L198" s="52"/>
      <c r="M198" s="52"/>
      <c r="N198" s="52"/>
      <c r="O198" s="50"/>
      <c r="P198" s="62"/>
      <c r="Q198" s="62"/>
      <c r="R198" s="62"/>
      <c r="S198" s="62"/>
      <c r="T198" s="62"/>
      <c r="U198" s="62"/>
      <c r="V198" s="62"/>
      <c r="W198" s="62"/>
      <c r="X198" s="63" t="s">
        <v>29</v>
      </c>
    </row>
    <row r="199" spans="2:24" ht="15" x14ac:dyDescent="0.25">
      <c r="B199" s="50">
        <v>25</v>
      </c>
      <c r="C199" s="58">
        <v>2342</v>
      </c>
      <c r="D199" s="65" t="s">
        <v>652</v>
      </c>
      <c r="E199" s="54" t="s">
        <v>653</v>
      </c>
      <c r="F199" s="54" t="s">
        <v>654</v>
      </c>
      <c r="G199" s="51" t="s">
        <v>655</v>
      </c>
      <c r="H199" s="50" t="s">
        <v>28</v>
      </c>
      <c r="I199" s="57">
        <v>2</v>
      </c>
      <c r="J199" s="56"/>
      <c r="K199" s="52"/>
      <c r="L199" s="52"/>
      <c r="M199" s="52"/>
      <c r="N199" s="52"/>
      <c r="O199" s="50"/>
      <c r="P199" s="62"/>
      <c r="Q199" s="62"/>
      <c r="R199" s="62"/>
      <c r="S199" s="62"/>
      <c r="T199" s="62"/>
      <c r="U199" s="62"/>
      <c r="V199" s="62"/>
      <c r="W199" s="62"/>
      <c r="X199" s="63" t="s">
        <v>29</v>
      </c>
    </row>
    <row r="200" spans="2:24" ht="26.25" x14ac:dyDescent="0.25">
      <c r="B200" s="50">
        <v>26</v>
      </c>
      <c r="C200" s="58">
        <v>2356</v>
      </c>
      <c r="D200" s="65" t="s">
        <v>656</v>
      </c>
      <c r="E200" s="60" t="s">
        <v>657</v>
      </c>
      <c r="F200" s="60" t="s">
        <v>658</v>
      </c>
      <c r="G200" s="51" t="s">
        <v>602</v>
      </c>
      <c r="H200" s="50" t="s">
        <v>28</v>
      </c>
      <c r="I200" s="57">
        <v>2</v>
      </c>
      <c r="J200" s="56"/>
      <c r="K200" s="52"/>
      <c r="L200" s="52"/>
      <c r="M200" s="52"/>
      <c r="N200" s="52"/>
      <c r="O200" s="50"/>
      <c r="P200" s="62"/>
      <c r="Q200" s="62"/>
      <c r="R200" s="62"/>
      <c r="S200" s="62"/>
      <c r="T200" s="62"/>
      <c r="U200" s="62"/>
      <c r="V200" s="62"/>
      <c r="W200" s="62"/>
      <c r="X200" s="63" t="s">
        <v>29</v>
      </c>
    </row>
    <row r="201" spans="2:24" ht="15" x14ac:dyDescent="0.25">
      <c r="B201" s="50">
        <v>27</v>
      </c>
      <c r="C201" s="58">
        <v>2554</v>
      </c>
      <c r="D201" s="65" t="s">
        <v>659</v>
      </c>
      <c r="E201" s="60" t="s">
        <v>660</v>
      </c>
      <c r="F201" s="60" t="s">
        <v>661</v>
      </c>
      <c r="G201" s="51" t="s">
        <v>571</v>
      </c>
      <c r="H201" s="50" t="s">
        <v>28</v>
      </c>
      <c r="I201" s="57"/>
      <c r="J201" s="56">
        <v>2</v>
      </c>
      <c r="K201" s="52"/>
      <c r="L201" s="52"/>
      <c r="M201" s="52"/>
      <c r="N201" s="52"/>
      <c r="O201" s="50"/>
      <c r="P201" s="62"/>
      <c r="Q201" s="62"/>
      <c r="R201" s="62"/>
      <c r="S201" s="62"/>
      <c r="T201" s="62"/>
      <c r="U201" s="62"/>
      <c r="V201" s="62"/>
      <c r="W201" s="62"/>
      <c r="X201" s="63" t="s">
        <v>29</v>
      </c>
    </row>
    <row r="202" spans="2:24" ht="26.25" x14ac:dyDescent="0.25">
      <c r="B202" s="50">
        <v>28</v>
      </c>
      <c r="C202" s="58">
        <v>2581</v>
      </c>
      <c r="D202" s="65" t="s">
        <v>662</v>
      </c>
      <c r="E202" s="54" t="s">
        <v>663</v>
      </c>
      <c r="F202" s="54" t="s">
        <v>664</v>
      </c>
      <c r="G202" s="51" t="s">
        <v>571</v>
      </c>
      <c r="H202" s="50" t="s">
        <v>28</v>
      </c>
      <c r="I202" s="57"/>
      <c r="J202" s="56"/>
      <c r="K202" s="52"/>
      <c r="L202" s="52"/>
      <c r="M202" s="52"/>
      <c r="N202" s="52"/>
      <c r="O202" s="50"/>
      <c r="P202" s="62"/>
      <c r="Q202" s="62"/>
      <c r="R202" s="62"/>
      <c r="S202" s="62"/>
      <c r="T202" s="62"/>
      <c r="U202" s="62"/>
      <c r="V202" s="62"/>
      <c r="W202" s="62"/>
      <c r="X202" s="63" t="s">
        <v>29</v>
      </c>
    </row>
    <row r="203" spans="2:24" ht="15" x14ac:dyDescent="0.25">
      <c r="B203" s="50">
        <v>29</v>
      </c>
      <c r="C203" s="58">
        <v>2722</v>
      </c>
      <c r="D203" s="65" t="s">
        <v>665</v>
      </c>
      <c r="E203" s="60" t="s">
        <v>666</v>
      </c>
      <c r="F203" s="60" t="s">
        <v>667</v>
      </c>
      <c r="G203" s="51" t="s">
        <v>571</v>
      </c>
      <c r="H203" s="50" t="s">
        <v>28</v>
      </c>
      <c r="I203" s="57">
        <v>1</v>
      </c>
      <c r="J203" s="56"/>
      <c r="K203" s="52"/>
      <c r="L203" s="52"/>
      <c r="M203" s="52"/>
      <c r="N203" s="52"/>
      <c r="O203" s="50"/>
      <c r="P203" s="62"/>
      <c r="Q203" s="62"/>
      <c r="R203" s="62"/>
      <c r="S203" s="62"/>
      <c r="T203" s="62"/>
      <c r="U203" s="62"/>
      <c r="V203" s="62"/>
      <c r="W203" s="62"/>
      <c r="X203" s="63" t="s">
        <v>29</v>
      </c>
    </row>
    <row r="204" spans="2:24" ht="15" x14ac:dyDescent="0.25">
      <c r="B204" s="50">
        <v>30</v>
      </c>
      <c r="C204" s="58">
        <v>2861</v>
      </c>
      <c r="D204" s="65" t="s">
        <v>668</v>
      </c>
      <c r="E204" s="54" t="s">
        <v>669</v>
      </c>
      <c r="F204" s="54" t="s">
        <v>670</v>
      </c>
      <c r="G204" s="51" t="s">
        <v>571</v>
      </c>
      <c r="H204" s="50" t="s">
        <v>28</v>
      </c>
      <c r="I204" s="57"/>
      <c r="J204" s="56">
        <v>3</v>
      </c>
      <c r="K204" s="52"/>
      <c r="L204" s="52"/>
      <c r="M204" s="52"/>
      <c r="N204" s="52"/>
      <c r="O204" s="50"/>
      <c r="P204" s="62"/>
      <c r="Q204" s="62"/>
      <c r="R204" s="62"/>
      <c r="S204" s="62"/>
      <c r="T204" s="62"/>
      <c r="U204" s="62"/>
      <c r="V204" s="62"/>
      <c r="W204" s="62"/>
      <c r="X204" s="63" t="s">
        <v>29</v>
      </c>
    </row>
    <row r="205" spans="2:24" ht="26.25" x14ac:dyDescent="0.25">
      <c r="B205" s="50">
        <v>31</v>
      </c>
      <c r="C205" s="58">
        <v>2883</v>
      </c>
      <c r="D205" s="65" t="s">
        <v>671</v>
      </c>
      <c r="E205" s="54" t="s">
        <v>672</v>
      </c>
      <c r="F205" s="54" t="s">
        <v>673</v>
      </c>
      <c r="G205" s="51" t="s">
        <v>571</v>
      </c>
      <c r="H205" s="50" t="s">
        <v>28</v>
      </c>
      <c r="I205" s="57"/>
      <c r="J205" s="56">
        <v>3</v>
      </c>
      <c r="K205" s="52"/>
      <c r="L205" s="52"/>
      <c r="M205" s="52"/>
      <c r="N205" s="52"/>
      <c r="O205" s="50"/>
      <c r="P205" s="62"/>
      <c r="Q205" s="62"/>
      <c r="R205" s="62"/>
      <c r="S205" s="62"/>
      <c r="T205" s="62"/>
      <c r="U205" s="62"/>
      <c r="V205" s="62"/>
      <c r="W205" s="62"/>
      <c r="X205" s="63" t="s">
        <v>29</v>
      </c>
    </row>
    <row r="206" spans="2:24" ht="38.25" x14ac:dyDescent="0.25">
      <c r="B206" s="50">
        <v>32</v>
      </c>
      <c r="C206" s="58">
        <v>2884</v>
      </c>
      <c r="D206" s="65" t="s">
        <v>674</v>
      </c>
      <c r="E206" s="54" t="s">
        <v>675</v>
      </c>
      <c r="F206" s="54" t="s">
        <v>676</v>
      </c>
      <c r="G206" s="51" t="s">
        <v>598</v>
      </c>
      <c r="H206" s="50" t="s">
        <v>28</v>
      </c>
      <c r="I206" s="57">
        <v>2</v>
      </c>
      <c r="J206" s="56"/>
      <c r="K206" s="52"/>
      <c r="L206" s="52"/>
      <c r="M206" s="52"/>
      <c r="N206" s="52"/>
      <c r="O206" s="50"/>
      <c r="P206" s="62"/>
      <c r="Q206" s="62"/>
      <c r="R206" s="62"/>
      <c r="S206" s="62"/>
      <c r="T206" s="62"/>
      <c r="U206" s="62"/>
      <c r="V206" s="62"/>
      <c r="W206" s="62"/>
      <c r="X206" s="63" t="s">
        <v>29</v>
      </c>
    </row>
    <row r="207" spans="2:24" ht="15" x14ac:dyDescent="0.25">
      <c r="B207" s="50">
        <v>33</v>
      </c>
      <c r="C207" s="58">
        <v>2885</v>
      </c>
      <c r="D207" s="65" t="s">
        <v>677</v>
      </c>
      <c r="E207" s="54" t="s">
        <v>678</v>
      </c>
      <c r="F207" s="54" t="s">
        <v>679</v>
      </c>
      <c r="G207" s="51" t="s">
        <v>602</v>
      </c>
      <c r="H207" s="50" t="s">
        <v>28</v>
      </c>
      <c r="I207" s="57">
        <v>3</v>
      </c>
      <c r="J207" s="56"/>
      <c r="K207" s="52"/>
      <c r="L207" s="52"/>
      <c r="M207" s="52"/>
      <c r="N207" s="52"/>
      <c r="O207" s="50"/>
      <c r="P207" s="62"/>
      <c r="Q207" s="62"/>
      <c r="R207" s="62"/>
      <c r="S207" s="62"/>
      <c r="T207" s="62"/>
      <c r="U207" s="62"/>
      <c r="V207" s="62"/>
      <c r="W207" s="62"/>
      <c r="X207" s="63" t="s">
        <v>29</v>
      </c>
    </row>
    <row r="208" spans="2:24" ht="26.25" x14ac:dyDescent="0.25">
      <c r="B208" s="50">
        <v>34</v>
      </c>
      <c r="C208" s="58">
        <v>2886</v>
      </c>
      <c r="D208" s="65" t="s">
        <v>680</v>
      </c>
      <c r="E208" s="54" t="s">
        <v>681</v>
      </c>
      <c r="F208" s="54" t="s">
        <v>682</v>
      </c>
      <c r="G208" s="51" t="s">
        <v>571</v>
      </c>
      <c r="H208" s="50" t="s">
        <v>28</v>
      </c>
      <c r="I208" s="57">
        <v>2</v>
      </c>
      <c r="J208" s="56"/>
      <c r="K208" s="52"/>
      <c r="L208" s="52"/>
      <c r="M208" s="52"/>
      <c r="N208" s="52"/>
      <c r="O208" s="50"/>
      <c r="P208" s="62"/>
      <c r="Q208" s="62"/>
      <c r="R208" s="62"/>
      <c r="S208" s="62"/>
      <c r="T208" s="62"/>
      <c r="U208" s="62"/>
      <c r="V208" s="62"/>
      <c r="W208" s="62"/>
      <c r="X208" s="63" t="s">
        <v>29</v>
      </c>
    </row>
    <row r="209" spans="2:24" ht="15" x14ac:dyDescent="0.25">
      <c r="B209" s="50">
        <v>35</v>
      </c>
      <c r="C209" s="58">
        <v>2908</v>
      </c>
      <c r="D209" s="65" t="s">
        <v>683</v>
      </c>
      <c r="E209" s="54" t="s">
        <v>684</v>
      </c>
      <c r="F209" s="54" t="s">
        <v>685</v>
      </c>
      <c r="G209" s="51" t="s">
        <v>571</v>
      </c>
      <c r="H209" s="50" t="s">
        <v>28</v>
      </c>
      <c r="I209" s="57">
        <v>2</v>
      </c>
      <c r="J209" s="56"/>
      <c r="K209" s="52"/>
      <c r="L209" s="52"/>
      <c r="M209" s="52"/>
      <c r="N209" s="52"/>
      <c r="O209" s="50"/>
      <c r="P209" s="62"/>
      <c r="Q209" s="62"/>
      <c r="R209" s="62"/>
      <c r="S209" s="62"/>
      <c r="T209" s="62"/>
      <c r="U209" s="62"/>
      <c r="V209" s="62"/>
      <c r="W209" s="62"/>
      <c r="X209" s="63" t="s">
        <v>29</v>
      </c>
    </row>
    <row r="210" spans="2:24" ht="26.25" x14ac:dyDescent="0.25">
      <c r="B210" s="50">
        <v>36</v>
      </c>
      <c r="C210" s="58">
        <v>2909</v>
      </c>
      <c r="D210" s="65" t="s">
        <v>686</v>
      </c>
      <c r="E210" s="54" t="s">
        <v>687</v>
      </c>
      <c r="F210" s="54" t="s">
        <v>688</v>
      </c>
      <c r="G210" s="51" t="s">
        <v>689</v>
      </c>
      <c r="H210" s="50" t="s">
        <v>28</v>
      </c>
      <c r="I210" s="57">
        <v>2</v>
      </c>
      <c r="J210" s="56"/>
      <c r="K210" s="52"/>
      <c r="L210" s="52"/>
      <c r="M210" s="52"/>
      <c r="N210" s="52"/>
      <c r="O210" s="50"/>
      <c r="P210" s="62"/>
      <c r="Q210" s="62"/>
      <c r="R210" s="62"/>
      <c r="S210" s="62"/>
      <c r="T210" s="62"/>
      <c r="U210" s="62"/>
      <c r="V210" s="62"/>
      <c r="W210" s="62"/>
      <c r="X210" s="63" t="s">
        <v>29</v>
      </c>
    </row>
    <row r="211" spans="2:24" ht="26.25" x14ac:dyDescent="0.25">
      <c r="B211" s="50">
        <v>37</v>
      </c>
      <c r="C211" s="58">
        <v>2952</v>
      </c>
      <c r="D211" s="65" t="s">
        <v>690</v>
      </c>
      <c r="E211" s="54" t="s">
        <v>691</v>
      </c>
      <c r="F211" s="54" t="s">
        <v>692</v>
      </c>
      <c r="G211" s="51" t="s">
        <v>571</v>
      </c>
      <c r="H211" s="50" t="s">
        <v>28</v>
      </c>
      <c r="I211" s="57"/>
      <c r="J211" s="56">
        <v>3</v>
      </c>
      <c r="K211" s="52"/>
      <c r="L211" s="52"/>
      <c r="M211" s="52"/>
      <c r="N211" s="52"/>
      <c r="O211" s="50"/>
      <c r="P211" s="62"/>
      <c r="Q211" s="62"/>
      <c r="R211" s="62"/>
      <c r="S211" s="62"/>
      <c r="T211" s="62"/>
      <c r="U211" s="62"/>
      <c r="V211" s="62"/>
      <c r="W211" s="62"/>
      <c r="X211" s="63" t="s">
        <v>29</v>
      </c>
    </row>
    <row r="212" spans="2:24" ht="26.25" x14ac:dyDescent="0.25">
      <c r="B212" s="50">
        <v>38</v>
      </c>
      <c r="C212" s="58">
        <v>2966</v>
      </c>
      <c r="D212" s="65" t="s">
        <v>693</v>
      </c>
      <c r="E212" s="54" t="s">
        <v>694</v>
      </c>
      <c r="F212" s="54" t="s">
        <v>695</v>
      </c>
      <c r="G212" s="51" t="s">
        <v>571</v>
      </c>
      <c r="H212" s="50" t="s">
        <v>28</v>
      </c>
      <c r="I212" s="57"/>
      <c r="J212" s="56">
        <v>3</v>
      </c>
      <c r="K212" s="52"/>
      <c r="L212" s="52"/>
      <c r="M212" s="52"/>
      <c r="N212" s="52"/>
      <c r="O212" s="50"/>
      <c r="P212" s="62"/>
      <c r="Q212" s="62"/>
      <c r="R212" s="62"/>
      <c r="S212" s="62"/>
      <c r="T212" s="62"/>
      <c r="U212" s="62"/>
      <c r="V212" s="62"/>
      <c r="W212" s="62"/>
      <c r="X212" s="63" t="s">
        <v>29</v>
      </c>
    </row>
    <row r="213" spans="2:24" ht="26.25" x14ac:dyDescent="0.25">
      <c r="B213" s="50">
        <v>39</v>
      </c>
      <c r="C213" s="58">
        <v>2996</v>
      </c>
      <c r="D213" s="65" t="s">
        <v>696</v>
      </c>
      <c r="E213" s="54" t="s">
        <v>697</v>
      </c>
      <c r="F213" s="54" t="s">
        <v>698</v>
      </c>
      <c r="G213" s="51" t="s">
        <v>594</v>
      </c>
      <c r="H213" s="50" t="s">
        <v>28</v>
      </c>
      <c r="I213" s="57">
        <v>3</v>
      </c>
      <c r="J213" s="56"/>
      <c r="K213" s="52"/>
      <c r="L213" s="52"/>
      <c r="M213" s="52"/>
      <c r="N213" s="52"/>
      <c r="O213" s="50"/>
      <c r="P213" s="62"/>
      <c r="Q213" s="62"/>
      <c r="R213" s="62"/>
      <c r="S213" s="62"/>
      <c r="T213" s="62"/>
      <c r="U213" s="62"/>
      <c r="V213" s="62"/>
      <c r="W213" s="62"/>
      <c r="X213" s="63" t="s">
        <v>29</v>
      </c>
    </row>
    <row r="214" spans="2:24" ht="26.25" x14ac:dyDescent="0.25">
      <c r="B214" s="50">
        <v>40</v>
      </c>
      <c r="C214" s="58">
        <v>3046</v>
      </c>
      <c r="D214" s="65" t="s">
        <v>699</v>
      </c>
      <c r="E214" s="54" t="s">
        <v>700</v>
      </c>
      <c r="F214" s="54" t="s">
        <v>701</v>
      </c>
      <c r="G214" s="51" t="s">
        <v>590</v>
      </c>
      <c r="H214" s="50" t="s">
        <v>28</v>
      </c>
      <c r="I214" s="57">
        <v>2</v>
      </c>
      <c r="J214" s="56"/>
      <c r="K214" s="52"/>
      <c r="L214" s="52"/>
      <c r="M214" s="52"/>
      <c r="N214" s="52"/>
      <c r="O214" s="50"/>
      <c r="P214" s="62"/>
      <c r="Q214" s="62"/>
      <c r="R214" s="62"/>
      <c r="S214" s="62"/>
      <c r="T214" s="62"/>
      <c r="U214" s="62"/>
      <c r="V214" s="62"/>
      <c r="W214" s="62"/>
      <c r="X214" s="63" t="s">
        <v>29</v>
      </c>
    </row>
    <row r="215" spans="2:24" ht="26.25" x14ac:dyDescent="0.25">
      <c r="B215" s="50">
        <v>41</v>
      </c>
      <c r="C215" s="58">
        <v>3094</v>
      </c>
      <c r="D215" s="65" t="s">
        <v>702</v>
      </c>
      <c r="E215" s="54" t="s">
        <v>663</v>
      </c>
      <c r="F215" s="54" t="s">
        <v>664</v>
      </c>
      <c r="G215" s="51" t="s">
        <v>571</v>
      </c>
      <c r="H215" s="50" t="s">
        <v>28</v>
      </c>
      <c r="I215" s="57"/>
      <c r="J215" s="56"/>
      <c r="K215" s="52"/>
      <c r="L215" s="52"/>
      <c r="M215" s="52"/>
      <c r="N215" s="52"/>
      <c r="O215" s="50"/>
      <c r="P215" s="62"/>
      <c r="Q215" s="62"/>
      <c r="R215" s="62"/>
      <c r="S215" s="62"/>
      <c r="T215" s="62"/>
      <c r="U215" s="62"/>
      <c r="V215" s="62"/>
      <c r="W215" s="62"/>
      <c r="X215" s="63" t="s">
        <v>29</v>
      </c>
    </row>
    <row r="216" spans="2:24" ht="15" x14ac:dyDescent="0.25">
      <c r="B216" s="50">
        <v>42</v>
      </c>
      <c r="C216" s="58">
        <v>3100</v>
      </c>
      <c r="D216" s="65" t="s">
        <v>703</v>
      </c>
      <c r="E216" s="54" t="s">
        <v>704</v>
      </c>
      <c r="F216" s="54" t="s">
        <v>705</v>
      </c>
      <c r="G216" s="51" t="s">
        <v>571</v>
      </c>
      <c r="H216" s="50" t="s">
        <v>28</v>
      </c>
      <c r="I216" s="57">
        <v>3</v>
      </c>
      <c r="J216" s="56"/>
      <c r="K216" s="52"/>
      <c r="L216" s="52"/>
      <c r="M216" s="52"/>
      <c r="N216" s="52"/>
      <c r="O216" s="50"/>
      <c r="P216" s="62"/>
      <c r="Q216" s="62"/>
      <c r="R216" s="62"/>
      <c r="S216" s="62"/>
      <c r="T216" s="62"/>
      <c r="U216" s="62"/>
      <c r="V216" s="62"/>
      <c r="W216" s="62"/>
      <c r="X216" s="63" t="s">
        <v>29</v>
      </c>
    </row>
    <row r="217" spans="2:24" ht="15" x14ac:dyDescent="0.25">
      <c r="B217" s="50">
        <v>43</v>
      </c>
      <c r="C217" s="58">
        <v>3296</v>
      </c>
      <c r="D217" s="65" t="s">
        <v>706</v>
      </c>
      <c r="E217" s="54" t="s">
        <v>707</v>
      </c>
      <c r="F217" s="54" t="s">
        <v>708</v>
      </c>
      <c r="G217" s="51" t="s">
        <v>641</v>
      </c>
      <c r="H217" s="50" t="s">
        <v>28</v>
      </c>
      <c r="I217" s="57">
        <v>2</v>
      </c>
      <c r="J217" s="56"/>
      <c r="K217" s="52"/>
      <c r="L217" s="52"/>
      <c r="M217" s="52"/>
      <c r="N217" s="52"/>
      <c r="O217" s="50"/>
      <c r="P217" s="62"/>
      <c r="Q217" s="62"/>
      <c r="R217" s="62"/>
      <c r="S217" s="62"/>
      <c r="T217" s="62"/>
      <c r="U217" s="62"/>
      <c r="V217" s="62"/>
      <c r="W217" s="62"/>
      <c r="X217" s="63" t="s">
        <v>29</v>
      </c>
    </row>
    <row r="218" spans="2:24" ht="15" x14ac:dyDescent="0.25">
      <c r="B218" s="50">
        <v>44</v>
      </c>
      <c r="C218" s="58">
        <v>3476</v>
      </c>
      <c r="D218" s="65" t="s">
        <v>709</v>
      </c>
      <c r="E218" s="54" t="s">
        <v>710</v>
      </c>
      <c r="F218" s="54" t="s">
        <v>711</v>
      </c>
      <c r="G218" s="51" t="s">
        <v>712</v>
      </c>
      <c r="H218" s="50" t="s">
        <v>28</v>
      </c>
      <c r="I218" s="57">
        <v>2</v>
      </c>
      <c r="J218" s="56"/>
      <c r="K218" s="52"/>
      <c r="L218" s="52"/>
      <c r="M218" s="52"/>
      <c r="N218" s="52"/>
      <c r="O218" s="50"/>
      <c r="P218" s="62"/>
      <c r="Q218" s="62"/>
      <c r="R218" s="62"/>
      <c r="S218" s="62"/>
      <c r="T218" s="62"/>
      <c r="U218" s="62"/>
      <c r="V218" s="62"/>
      <c r="W218" s="62"/>
      <c r="X218" s="63" t="s">
        <v>29</v>
      </c>
    </row>
    <row r="219" spans="2:24" ht="15" x14ac:dyDescent="0.25">
      <c r="B219" s="50">
        <v>45</v>
      </c>
      <c r="C219" s="58">
        <v>3503</v>
      </c>
      <c r="D219" s="65" t="s">
        <v>713</v>
      </c>
      <c r="E219" s="54" t="s">
        <v>714</v>
      </c>
      <c r="F219" s="54" t="s">
        <v>715</v>
      </c>
      <c r="G219" s="51" t="s">
        <v>602</v>
      </c>
      <c r="H219" s="50" t="s">
        <v>28</v>
      </c>
      <c r="I219" s="57">
        <v>2</v>
      </c>
      <c r="J219" s="56"/>
      <c r="K219" s="52"/>
      <c r="L219" s="52"/>
      <c r="M219" s="52"/>
      <c r="N219" s="52"/>
      <c r="O219" s="50"/>
      <c r="P219" s="62"/>
      <c r="Q219" s="62"/>
      <c r="R219" s="62"/>
      <c r="S219" s="62"/>
      <c r="T219" s="62"/>
      <c r="U219" s="62"/>
      <c r="V219" s="62"/>
      <c r="W219" s="62"/>
      <c r="X219" s="63" t="s">
        <v>29</v>
      </c>
    </row>
    <row r="220" spans="2:24" ht="26.25" x14ac:dyDescent="0.25">
      <c r="B220" s="50">
        <v>46</v>
      </c>
      <c r="C220" s="58">
        <v>3720</v>
      </c>
      <c r="D220" s="65" t="s">
        <v>716</v>
      </c>
      <c r="E220" s="54" t="s">
        <v>717</v>
      </c>
      <c r="F220" s="54" t="s">
        <v>664</v>
      </c>
      <c r="G220" s="51" t="s">
        <v>571</v>
      </c>
      <c r="H220" s="50" t="s">
        <v>28</v>
      </c>
      <c r="I220" s="57"/>
      <c r="J220" s="56"/>
      <c r="K220" s="52"/>
      <c r="L220" s="52"/>
      <c r="M220" s="52"/>
      <c r="N220" s="52"/>
      <c r="O220" s="50"/>
      <c r="P220" s="62"/>
      <c r="Q220" s="62"/>
      <c r="R220" s="62"/>
      <c r="S220" s="62"/>
      <c r="T220" s="62"/>
      <c r="U220" s="62"/>
      <c r="V220" s="62"/>
      <c r="W220" s="62"/>
      <c r="X220" s="63" t="s">
        <v>29</v>
      </c>
    </row>
    <row r="221" spans="2:24" ht="15" x14ac:dyDescent="0.25">
      <c r="B221" s="50">
        <v>47</v>
      </c>
      <c r="C221" s="58">
        <v>3914</v>
      </c>
      <c r="D221" s="65" t="s">
        <v>718</v>
      </c>
      <c r="E221" s="54" t="s">
        <v>719</v>
      </c>
      <c r="F221" s="54" t="s">
        <v>720</v>
      </c>
      <c r="G221" s="51" t="s">
        <v>571</v>
      </c>
      <c r="H221" s="50" t="s">
        <v>28</v>
      </c>
      <c r="I221" s="57">
        <v>2</v>
      </c>
      <c r="J221" s="56"/>
      <c r="K221" s="52"/>
      <c r="L221" s="52"/>
      <c r="M221" s="52"/>
      <c r="N221" s="52"/>
      <c r="O221" s="50"/>
      <c r="P221" s="62"/>
      <c r="Q221" s="62"/>
      <c r="R221" s="62"/>
      <c r="S221" s="62"/>
      <c r="T221" s="62"/>
      <c r="U221" s="62"/>
      <c r="V221" s="62"/>
      <c r="W221" s="62"/>
      <c r="X221" s="63" t="s">
        <v>29</v>
      </c>
    </row>
    <row r="222" spans="2:24" ht="15" x14ac:dyDescent="0.25">
      <c r="B222" s="50">
        <v>48</v>
      </c>
      <c r="C222" s="58">
        <v>4004</v>
      </c>
      <c r="D222" s="65" t="s">
        <v>721</v>
      </c>
      <c r="E222" s="54" t="s">
        <v>722</v>
      </c>
      <c r="F222" s="54" t="s">
        <v>723</v>
      </c>
      <c r="G222" s="51" t="s">
        <v>571</v>
      </c>
      <c r="H222" s="50" t="s">
        <v>28</v>
      </c>
      <c r="I222" s="57">
        <v>3</v>
      </c>
      <c r="J222" s="56"/>
      <c r="K222" s="52"/>
      <c r="L222" s="52"/>
      <c r="M222" s="52"/>
      <c r="N222" s="52"/>
      <c r="O222" s="50"/>
      <c r="P222" s="62"/>
      <c r="Q222" s="62"/>
      <c r="R222" s="62"/>
      <c r="S222" s="62"/>
      <c r="T222" s="62"/>
      <c r="U222" s="62"/>
      <c r="V222" s="62"/>
      <c r="W222" s="62"/>
      <c r="X222" s="63" t="s">
        <v>29</v>
      </c>
    </row>
    <row r="223" spans="2:24" ht="30" x14ac:dyDescent="0.25">
      <c r="B223" s="50">
        <v>49</v>
      </c>
      <c r="C223" s="58">
        <v>4056</v>
      </c>
      <c r="D223" s="65" t="s">
        <v>724</v>
      </c>
      <c r="E223" s="54" t="s">
        <v>725</v>
      </c>
      <c r="F223" s="54" t="s">
        <v>726</v>
      </c>
      <c r="G223" s="51" t="s">
        <v>571</v>
      </c>
      <c r="H223" s="50" t="s">
        <v>28</v>
      </c>
      <c r="I223" s="57">
        <v>1</v>
      </c>
      <c r="J223" s="56"/>
      <c r="K223" s="52"/>
      <c r="L223" s="52"/>
      <c r="M223" s="52"/>
      <c r="N223" s="52"/>
      <c r="O223" s="50"/>
      <c r="P223" s="62"/>
      <c r="Q223" s="62"/>
      <c r="R223" s="62"/>
      <c r="S223" s="62"/>
      <c r="T223" s="62"/>
      <c r="U223" s="62"/>
      <c r="V223" s="62"/>
      <c r="W223" s="62"/>
      <c r="X223" s="63" t="s">
        <v>29</v>
      </c>
    </row>
    <row r="224" spans="2:24" ht="26.25" x14ac:dyDescent="0.25">
      <c r="B224" s="50">
        <v>50</v>
      </c>
      <c r="C224" s="58">
        <v>4057</v>
      </c>
      <c r="D224" s="65" t="s">
        <v>727</v>
      </c>
      <c r="E224" s="54" t="s">
        <v>728</v>
      </c>
      <c r="F224" s="54" t="s">
        <v>729</v>
      </c>
      <c r="G224" s="51" t="s">
        <v>571</v>
      </c>
      <c r="H224" s="50" t="s">
        <v>28</v>
      </c>
      <c r="I224" s="57">
        <v>1</v>
      </c>
      <c r="J224" s="56"/>
      <c r="K224" s="52"/>
      <c r="L224" s="52"/>
      <c r="M224" s="52"/>
      <c r="N224" s="52"/>
      <c r="O224" s="50"/>
      <c r="P224" s="62"/>
      <c r="Q224" s="62"/>
      <c r="R224" s="62"/>
      <c r="S224" s="62"/>
      <c r="T224" s="62"/>
      <c r="U224" s="62"/>
      <c r="V224" s="62"/>
      <c r="W224" s="62"/>
      <c r="X224" s="63" t="s">
        <v>29</v>
      </c>
    </row>
    <row r="225" spans="2:24" ht="15" x14ac:dyDescent="0.25">
      <c r="B225" s="50">
        <v>51</v>
      </c>
      <c r="C225" s="58">
        <v>4073</v>
      </c>
      <c r="D225" s="65" t="s">
        <v>730</v>
      </c>
      <c r="E225" s="54" t="s">
        <v>731</v>
      </c>
      <c r="F225" s="54" t="s">
        <v>732</v>
      </c>
      <c r="G225" s="51" t="s">
        <v>571</v>
      </c>
      <c r="H225" s="50" t="s">
        <v>28</v>
      </c>
      <c r="I225" s="57">
        <v>3</v>
      </c>
      <c r="J225" s="56"/>
      <c r="K225" s="52"/>
      <c r="L225" s="52"/>
      <c r="M225" s="52"/>
      <c r="N225" s="52"/>
      <c r="O225" s="50"/>
      <c r="P225" s="62"/>
      <c r="Q225" s="62"/>
      <c r="R225" s="62"/>
      <c r="S225" s="62"/>
      <c r="T225" s="62"/>
      <c r="U225" s="62"/>
      <c r="V225" s="62"/>
      <c r="W225" s="62"/>
      <c r="X225" s="63" t="s">
        <v>29</v>
      </c>
    </row>
    <row r="226" spans="2:24" ht="26.25" x14ac:dyDescent="0.25">
      <c r="B226" s="50">
        <v>52</v>
      </c>
      <c r="C226" s="58">
        <v>4083</v>
      </c>
      <c r="D226" s="65" t="s">
        <v>733</v>
      </c>
      <c r="E226" s="54" t="s">
        <v>734</v>
      </c>
      <c r="F226" s="54" t="s">
        <v>735</v>
      </c>
      <c r="G226" s="51" t="s">
        <v>571</v>
      </c>
      <c r="H226" s="50" t="s">
        <v>28</v>
      </c>
      <c r="I226" s="57">
        <v>2</v>
      </c>
      <c r="J226" s="56"/>
      <c r="K226" s="52"/>
      <c r="L226" s="52"/>
      <c r="M226" s="52"/>
      <c r="N226" s="52"/>
      <c r="O226" s="50"/>
      <c r="P226" s="62"/>
      <c r="Q226" s="62"/>
      <c r="R226" s="62"/>
      <c r="S226" s="62"/>
      <c r="T226" s="62"/>
      <c r="U226" s="62"/>
      <c r="V226" s="62"/>
      <c r="W226" s="62"/>
      <c r="X226" s="63" t="s">
        <v>29</v>
      </c>
    </row>
    <row r="227" spans="2:24" ht="15" x14ac:dyDescent="0.25">
      <c r="B227" s="50">
        <v>53</v>
      </c>
      <c r="C227" s="58">
        <v>4084</v>
      </c>
      <c r="D227" s="65" t="s">
        <v>736</v>
      </c>
      <c r="E227" s="54" t="s">
        <v>737</v>
      </c>
      <c r="F227" s="54" t="s">
        <v>738</v>
      </c>
      <c r="G227" s="51" t="s">
        <v>571</v>
      </c>
      <c r="H227" s="50" t="s">
        <v>28</v>
      </c>
      <c r="I227" s="57">
        <v>2</v>
      </c>
      <c r="J227" s="56"/>
      <c r="K227" s="52"/>
      <c r="L227" s="52"/>
      <c r="M227" s="52"/>
      <c r="N227" s="52"/>
      <c r="O227" s="50"/>
      <c r="P227" s="62"/>
      <c r="Q227" s="62"/>
      <c r="R227" s="62"/>
      <c r="S227" s="62"/>
      <c r="T227" s="62"/>
      <c r="U227" s="62"/>
      <c r="V227" s="62"/>
      <c r="W227" s="62"/>
      <c r="X227" s="63" t="s">
        <v>29</v>
      </c>
    </row>
    <row r="228" spans="2:24" ht="26.25" x14ac:dyDescent="0.25">
      <c r="B228" s="50">
        <v>54</v>
      </c>
      <c r="C228" s="58">
        <v>4088</v>
      </c>
      <c r="D228" s="65" t="s">
        <v>739</v>
      </c>
      <c r="E228" s="54" t="s">
        <v>740</v>
      </c>
      <c r="F228" s="54" t="s">
        <v>741</v>
      </c>
      <c r="G228" s="51" t="s">
        <v>742</v>
      </c>
      <c r="H228" s="50" t="s">
        <v>28</v>
      </c>
      <c r="I228" s="57"/>
      <c r="J228" s="56">
        <v>3</v>
      </c>
      <c r="K228" s="52"/>
      <c r="L228" s="52"/>
      <c r="M228" s="52"/>
      <c r="N228" s="52"/>
      <c r="O228" s="50"/>
      <c r="P228" s="62"/>
      <c r="Q228" s="62"/>
      <c r="R228" s="62"/>
      <c r="S228" s="62"/>
      <c r="T228" s="62"/>
      <c r="U228" s="62"/>
      <c r="V228" s="62"/>
      <c r="W228" s="62"/>
      <c r="X228" s="63" t="s">
        <v>29</v>
      </c>
    </row>
    <row r="229" spans="2:24" ht="15" x14ac:dyDescent="0.25">
      <c r="B229" s="50">
        <v>55</v>
      </c>
      <c r="C229" s="58">
        <v>4089</v>
      </c>
      <c r="D229" s="65" t="s">
        <v>743</v>
      </c>
      <c r="E229" s="54" t="s">
        <v>744</v>
      </c>
      <c r="F229" s="54" t="s">
        <v>745</v>
      </c>
      <c r="G229" s="51" t="s">
        <v>571</v>
      </c>
      <c r="H229" s="50" t="s">
        <v>28</v>
      </c>
      <c r="I229" s="57">
        <v>3</v>
      </c>
      <c r="J229" s="56"/>
      <c r="K229" s="52"/>
      <c r="L229" s="52"/>
      <c r="M229" s="52"/>
      <c r="N229" s="52"/>
      <c r="O229" s="50"/>
      <c r="P229" s="62"/>
      <c r="Q229" s="62"/>
      <c r="R229" s="62"/>
      <c r="S229" s="62"/>
      <c r="T229" s="62"/>
      <c r="U229" s="62"/>
      <c r="V229" s="62"/>
      <c r="W229" s="62"/>
      <c r="X229" s="63" t="s">
        <v>29</v>
      </c>
    </row>
    <row r="230" spans="2:24" ht="30" x14ac:dyDescent="0.25">
      <c r="B230" s="50">
        <v>56</v>
      </c>
      <c r="C230" s="58">
        <v>4201</v>
      </c>
      <c r="D230" s="65" t="s">
        <v>746</v>
      </c>
      <c r="E230" s="54" t="s">
        <v>663</v>
      </c>
      <c r="F230" s="54" t="s">
        <v>664</v>
      </c>
      <c r="G230" s="51" t="s">
        <v>571</v>
      </c>
      <c r="H230" s="50" t="s">
        <v>28</v>
      </c>
      <c r="I230" s="57"/>
      <c r="J230" s="56"/>
      <c r="K230" s="52"/>
      <c r="L230" s="52"/>
      <c r="M230" s="52"/>
      <c r="N230" s="52"/>
      <c r="O230" s="50"/>
      <c r="P230" s="62"/>
      <c r="Q230" s="62"/>
      <c r="R230" s="62"/>
      <c r="S230" s="62"/>
      <c r="T230" s="62"/>
      <c r="U230" s="62"/>
      <c r="V230" s="62"/>
      <c r="W230" s="62"/>
      <c r="X230" s="63" t="s">
        <v>29</v>
      </c>
    </row>
    <row r="231" spans="2:24" ht="15" x14ac:dyDescent="0.25">
      <c r="B231" s="50">
        <v>57</v>
      </c>
      <c r="C231" s="58">
        <v>4212</v>
      </c>
      <c r="D231" s="65" t="s">
        <v>747</v>
      </c>
      <c r="E231" s="54" t="s">
        <v>748</v>
      </c>
      <c r="F231" s="54" t="s">
        <v>749</v>
      </c>
      <c r="G231" s="51" t="s">
        <v>571</v>
      </c>
      <c r="H231" s="50" t="s">
        <v>28</v>
      </c>
      <c r="I231" s="57">
        <v>2</v>
      </c>
      <c r="J231" s="56"/>
      <c r="K231" s="52"/>
      <c r="L231" s="52"/>
      <c r="M231" s="52"/>
      <c r="N231" s="52"/>
      <c r="O231" s="50"/>
      <c r="P231" s="62"/>
      <c r="Q231" s="62"/>
      <c r="R231" s="62"/>
      <c r="S231" s="62"/>
      <c r="T231" s="62"/>
      <c r="U231" s="62"/>
      <c r="V231" s="62"/>
      <c r="W231" s="62"/>
      <c r="X231" s="63" t="s">
        <v>29</v>
      </c>
    </row>
    <row r="232" spans="2:24" ht="15" x14ac:dyDescent="0.25">
      <c r="B232" s="50">
        <v>58</v>
      </c>
      <c r="C232" s="58">
        <v>4226</v>
      </c>
      <c r="D232" s="65" t="s">
        <v>750</v>
      </c>
      <c r="E232" s="54" t="s">
        <v>751</v>
      </c>
      <c r="F232" s="54" t="s">
        <v>752</v>
      </c>
      <c r="G232" s="51" t="s">
        <v>742</v>
      </c>
      <c r="H232" s="50" t="s">
        <v>28</v>
      </c>
      <c r="I232" s="57"/>
      <c r="J232" s="56">
        <v>3</v>
      </c>
      <c r="K232" s="52"/>
      <c r="L232" s="52"/>
      <c r="M232" s="52"/>
      <c r="N232" s="52"/>
      <c r="O232" s="50"/>
      <c r="P232" s="62"/>
      <c r="Q232" s="62"/>
      <c r="R232" s="62"/>
      <c r="S232" s="62"/>
      <c r="T232" s="62"/>
      <c r="U232" s="62"/>
      <c r="V232" s="62"/>
      <c r="W232" s="62"/>
      <c r="X232" s="63" t="s">
        <v>29</v>
      </c>
    </row>
    <row r="233" spans="2:24" ht="15" x14ac:dyDescent="0.25">
      <c r="B233" s="50">
        <v>59</v>
      </c>
      <c r="C233" s="58">
        <v>4227</v>
      </c>
      <c r="D233" s="65" t="s">
        <v>753</v>
      </c>
      <c r="E233" s="54" t="s">
        <v>754</v>
      </c>
      <c r="F233" s="54" t="s">
        <v>755</v>
      </c>
      <c r="G233" s="51" t="s">
        <v>742</v>
      </c>
      <c r="H233" s="50" t="s">
        <v>28</v>
      </c>
      <c r="I233" s="57">
        <v>2</v>
      </c>
      <c r="J233" s="56"/>
      <c r="K233" s="52"/>
      <c r="L233" s="52"/>
      <c r="M233" s="52"/>
      <c r="N233" s="52"/>
      <c r="O233" s="50"/>
      <c r="P233" s="62"/>
      <c r="Q233" s="62"/>
      <c r="R233" s="62"/>
      <c r="S233" s="62"/>
      <c r="T233" s="62"/>
      <c r="U233" s="62"/>
      <c r="V233" s="62"/>
      <c r="W233" s="62"/>
      <c r="X233" s="63" t="s">
        <v>29</v>
      </c>
    </row>
    <row r="234" spans="2:24" ht="26.25" x14ac:dyDescent="0.25">
      <c r="B234" s="50">
        <v>60</v>
      </c>
      <c r="C234" s="58">
        <v>4272</v>
      </c>
      <c r="D234" s="65" t="s">
        <v>756</v>
      </c>
      <c r="E234" s="54" t="s">
        <v>663</v>
      </c>
      <c r="F234" s="54" t="s">
        <v>664</v>
      </c>
      <c r="G234" s="51" t="s">
        <v>571</v>
      </c>
      <c r="H234" s="50" t="s">
        <v>28</v>
      </c>
      <c r="I234" s="57"/>
      <c r="J234" s="56"/>
      <c r="K234" s="52"/>
      <c r="L234" s="52"/>
      <c r="M234" s="52"/>
      <c r="N234" s="52"/>
      <c r="O234" s="50"/>
      <c r="P234" s="62"/>
      <c r="Q234" s="62"/>
      <c r="R234" s="62"/>
      <c r="S234" s="62"/>
      <c r="T234" s="62"/>
      <c r="U234" s="62"/>
      <c r="V234" s="62"/>
      <c r="W234" s="62"/>
      <c r="X234" s="63" t="s">
        <v>29</v>
      </c>
    </row>
    <row r="235" spans="2:24" ht="15" x14ac:dyDescent="0.25">
      <c r="B235" s="50">
        <v>61</v>
      </c>
      <c r="C235" s="58">
        <v>4354</v>
      </c>
      <c r="D235" s="65" t="s">
        <v>757</v>
      </c>
      <c r="E235" s="54" t="s">
        <v>758</v>
      </c>
      <c r="F235" s="54" t="s">
        <v>759</v>
      </c>
      <c r="G235" s="51" t="s">
        <v>594</v>
      </c>
      <c r="H235" s="50" t="s">
        <v>28</v>
      </c>
      <c r="I235" s="57">
        <v>2</v>
      </c>
      <c r="J235" s="56"/>
      <c r="K235" s="52"/>
      <c r="L235" s="52"/>
      <c r="M235" s="52"/>
      <c r="N235" s="52"/>
      <c r="O235" s="50"/>
      <c r="P235" s="62"/>
      <c r="Q235" s="62"/>
      <c r="R235" s="62"/>
      <c r="S235" s="62"/>
      <c r="T235" s="62"/>
      <c r="U235" s="62"/>
      <c r="V235" s="62"/>
      <c r="W235" s="62"/>
      <c r="X235" s="63" t="s">
        <v>29</v>
      </c>
    </row>
    <row r="236" spans="2:24" ht="15" x14ac:dyDescent="0.25">
      <c r="B236" s="50">
        <v>62</v>
      </c>
      <c r="C236" s="58">
        <v>4364</v>
      </c>
      <c r="D236" s="65" t="s">
        <v>760</v>
      </c>
      <c r="E236" s="54" t="s">
        <v>761</v>
      </c>
      <c r="F236" s="54" t="s">
        <v>762</v>
      </c>
      <c r="G236" s="51" t="s">
        <v>594</v>
      </c>
      <c r="H236" s="50" t="s">
        <v>28</v>
      </c>
      <c r="I236" s="57">
        <v>2</v>
      </c>
      <c r="J236" s="56"/>
      <c r="K236" s="52"/>
      <c r="L236" s="52"/>
      <c r="M236" s="52"/>
      <c r="N236" s="52"/>
      <c r="O236" s="50"/>
      <c r="P236" s="62"/>
      <c r="Q236" s="62"/>
      <c r="R236" s="62"/>
      <c r="S236" s="62"/>
      <c r="T236" s="62"/>
      <c r="U236" s="62"/>
      <c r="V236" s="62"/>
      <c r="W236" s="62"/>
      <c r="X236" s="63" t="s">
        <v>29</v>
      </c>
    </row>
    <row r="237" spans="2:24" ht="15" x14ac:dyDescent="0.25">
      <c r="B237" s="50">
        <v>63</v>
      </c>
      <c r="C237" s="58">
        <v>4487</v>
      </c>
      <c r="D237" s="65" t="s">
        <v>763</v>
      </c>
      <c r="E237" s="54" t="s">
        <v>764</v>
      </c>
      <c r="F237" s="54" t="s">
        <v>765</v>
      </c>
      <c r="G237" s="51" t="s">
        <v>571</v>
      </c>
      <c r="H237" s="50" t="s">
        <v>28</v>
      </c>
      <c r="I237" s="57">
        <v>1</v>
      </c>
      <c r="J237" s="56"/>
      <c r="K237" s="52"/>
      <c r="L237" s="52"/>
      <c r="M237" s="52"/>
      <c r="N237" s="52"/>
      <c r="O237" s="50"/>
      <c r="P237" s="62"/>
      <c r="Q237" s="62"/>
      <c r="R237" s="62"/>
      <c r="S237" s="62"/>
      <c r="T237" s="62"/>
      <c r="U237" s="62"/>
      <c r="V237" s="62"/>
      <c r="W237" s="62"/>
      <c r="X237" s="63" t="s">
        <v>29</v>
      </c>
    </row>
    <row r="238" spans="2:24" ht="15" x14ac:dyDescent="0.25">
      <c r="B238" s="50">
        <v>64</v>
      </c>
      <c r="C238" s="58">
        <v>4493</v>
      </c>
      <c r="D238" s="65" t="s">
        <v>766</v>
      </c>
      <c r="E238" s="54" t="s">
        <v>767</v>
      </c>
      <c r="F238" s="54" t="s">
        <v>768</v>
      </c>
      <c r="G238" s="51" t="s">
        <v>641</v>
      </c>
      <c r="H238" s="50" t="s">
        <v>28</v>
      </c>
      <c r="I238" s="57">
        <v>2</v>
      </c>
      <c r="J238" s="56"/>
      <c r="K238" s="52"/>
      <c r="L238" s="52"/>
      <c r="M238" s="52"/>
      <c r="N238" s="52"/>
      <c r="O238" s="50"/>
      <c r="P238" s="62"/>
      <c r="Q238" s="62"/>
      <c r="R238" s="62"/>
      <c r="S238" s="62"/>
      <c r="T238" s="62"/>
      <c r="U238" s="62"/>
      <c r="V238" s="62"/>
      <c r="W238" s="62"/>
      <c r="X238" s="63" t="s">
        <v>29</v>
      </c>
    </row>
    <row r="239" spans="2:24" ht="26.25" x14ac:dyDescent="0.25">
      <c r="B239" s="50">
        <v>65</v>
      </c>
      <c r="C239" s="58">
        <v>4672</v>
      </c>
      <c r="D239" s="65" t="s">
        <v>769</v>
      </c>
      <c r="E239" s="54" t="s">
        <v>663</v>
      </c>
      <c r="F239" s="54" t="s">
        <v>664</v>
      </c>
      <c r="G239" s="51" t="s">
        <v>571</v>
      </c>
      <c r="H239" s="50" t="s">
        <v>28</v>
      </c>
      <c r="I239" s="57"/>
      <c r="J239" s="56"/>
      <c r="K239" s="52"/>
      <c r="L239" s="52"/>
      <c r="M239" s="52"/>
      <c r="N239" s="52"/>
      <c r="O239" s="50"/>
      <c r="P239" s="62"/>
      <c r="Q239" s="62"/>
      <c r="R239" s="62"/>
      <c r="S239" s="62"/>
      <c r="T239" s="62"/>
      <c r="U239" s="62"/>
      <c r="V239" s="62"/>
      <c r="W239" s="62"/>
      <c r="X239" s="63" t="s">
        <v>29</v>
      </c>
    </row>
    <row r="240" spans="2:24" ht="15" x14ac:dyDescent="0.25">
      <c r="B240" s="50">
        <v>66</v>
      </c>
      <c r="C240" s="58">
        <v>4731</v>
      </c>
      <c r="D240" s="65" t="s">
        <v>770</v>
      </c>
      <c r="E240" s="54" t="s">
        <v>771</v>
      </c>
      <c r="F240" s="54" t="s">
        <v>772</v>
      </c>
      <c r="G240" s="51" t="s">
        <v>571</v>
      </c>
      <c r="H240" s="50" t="s">
        <v>28</v>
      </c>
      <c r="I240" s="57">
        <v>2</v>
      </c>
      <c r="J240" s="56"/>
      <c r="K240" s="52"/>
      <c r="L240" s="52"/>
      <c r="M240" s="52"/>
      <c r="N240" s="52"/>
      <c r="O240" s="50"/>
      <c r="P240" s="62"/>
      <c r="Q240" s="62"/>
      <c r="R240" s="62"/>
      <c r="S240" s="62"/>
      <c r="T240" s="62"/>
      <c r="U240" s="62"/>
      <c r="V240" s="62"/>
      <c r="W240" s="62"/>
      <c r="X240" s="63" t="s">
        <v>29</v>
      </c>
    </row>
    <row r="241" spans="2:24" ht="25.5" x14ac:dyDescent="0.25">
      <c r="B241" s="50">
        <v>67</v>
      </c>
      <c r="C241" s="58">
        <v>4897</v>
      </c>
      <c r="D241" s="65" t="s">
        <v>773</v>
      </c>
      <c r="E241" s="54" t="s">
        <v>774</v>
      </c>
      <c r="F241" s="54" t="s">
        <v>775</v>
      </c>
      <c r="G241" s="51" t="s">
        <v>776</v>
      </c>
      <c r="H241" s="50" t="s">
        <v>28</v>
      </c>
      <c r="I241" s="57">
        <v>2</v>
      </c>
      <c r="J241" s="56"/>
      <c r="K241" s="52"/>
      <c r="L241" s="52"/>
      <c r="M241" s="52"/>
      <c r="N241" s="52"/>
      <c r="O241" s="50"/>
      <c r="P241" s="62"/>
      <c r="Q241" s="62"/>
      <c r="R241" s="62"/>
      <c r="S241" s="62"/>
      <c r="T241" s="62"/>
      <c r="U241" s="62"/>
      <c r="V241" s="62"/>
      <c r="W241" s="62"/>
      <c r="X241" s="63" t="s">
        <v>29</v>
      </c>
    </row>
    <row r="242" spans="2:24" ht="15" x14ac:dyDescent="0.25">
      <c r="B242" s="50">
        <v>68</v>
      </c>
      <c r="C242" s="58">
        <v>4898</v>
      </c>
      <c r="D242" s="65" t="s">
        <v>777</v>
      </c>
      <c r="E242" s="54" t="s">
        <v>778</v>
      </c>
      <c r="F242" s="54" t="s">
        <v>779</v>
      </c>
      <c r="G242" s="51" t="s">
        <v>571</v>
      </c>
      <c r="H242" s="50" t="s">
        <v>28</v>
      </c>
      <c r="I242" s="57">
        <v>2</v>
      </c>
      <c r="J242" s="56"/>
      <c r="K242" s="52"/>
      <c r="L242" s="52"/>
      <c r="M242" s="52"/>
      <c r="N242" s="52"/>
      <c r="O242" s="50"/>
      <c r="P242" s="62"/>
      <c r="Q242" s="62"/>
      <c r="R242" s="62"/>
      <c r="S242" s="62"/>
      <c r="T242" s="62"/>
      <c r="U242" s="62"/>
      <c r="V242" s="62"/>
      <c r="W242" s="62"/>
      <c r="X242" s="63" t="s">
        <v>29</v>
      </c>
    </row>
    <row r="243" spans="2:24" ht="15" x14ac:dyDescent="0.25">
      <c r="B243" s="50">
        <v>69</v>
      </c>
      <c r="C243" s="58">
        <v>4907</v>
      </c>
      <c r="D243" s="65" t="s">
        <v>780</v>
      </c>
      <c r="E243" s="54" t="s">
        <v>781</v>
      </c>
      <c r="F243" s="54" t="s">
        <v>664</v>
      </c>
      <c r="G243" s="51" t="s">
        <v>571</v>
      </c>
      <c r="H243" s="50" t="s">
        <v>28</v>
      </c>
      <c r="I243" s="57">
        <v>2</v>
      </c>
      <c r="J243" s="56"/>
      <c r="K243" s="52"/>
      <c r="L243" s="52"/>
      <c r="M243" s="52"/>
      <c r="N243" s="52"/>
      <c r="O243" s="50"/>
      <c r="P243" s="62"/>
      <c r="Q243" s="62"/>
      <c r="R243" s="62"/>
      <c r="S243" s="62"/>
      <c r="T243" s="62"/>
      <c r="U243" s="62"/>
      <c r="V243" s="62"/>
      <c r="W243" s="62"/>
      <c r="X243" s="63" t="s">
        <v>29</v>
      </c>
    </row>
    <row r="244" spans="2:24" ht="15" x14ac:dyDescent="0.25">
      <c r="B244" s="50">
        <v>70</v>
      </c>
      <c r="C244" s="58">
        <v>4909</v>
      </c>
      <c r="D244" s="65" t="s">
        <v>782</v>
      </c>
      <c r="E244" s="54" t="s">
        <v>783</v>
      </c>
      <c r="F244" s="54" t="s">
        <v>784</v>
      </c>
      <c r="G244" s="51" t="s">
        <v>579</v>
      </c>
      <c r="H244" s="50" t="s">
        <v>28</v>
      </c>
      <c r="I244" s="57">
        <v>2</v>
      </c>
      <c r="J244" s="56"/>
      <c r="K244" s="52"/>
      <c r="L244" s="52"/>
      <c r="M244" s="52"/>
      <c r="N244" s="52"/>
      <c r="O244" s="50"/>
      <c r="P244" s="62"/>
      <c r="Q244" s="62"/>
      <c r="R244" s="62"/>
      <c r="S244" s="62"/>
      <c r="T244" s="62"/>
      <c r="U244" s="62"/>
      <c r="V244" s="62"/>
      <c r="W244" s="62"/>
      <c r="X244" s="63" t="s">
        <v>29</v>
      </c>
    </row>
    <row r="245" spans="2:24" ht="26.25" x14ac:dyDescent="0.25">
      <c r="B245" s="50">
        <v>71</v>
      </c>
      <c r="C245" s="58">
        <v>4950</v>
      </c>
      <c r="D245" s="65" t="s">
        <v>785</v>
      </c>
      <c r="E245" s="54" t="s">
        <v>786</v>
      </c>
      <c r="F245" s="54" t="s">
        <v>787</v>
      </c>
      <c r="G245" s="51" t="s">
        <v>788</v>
      </c>
      <c r="H245" s="50" t="s">
        <v>28</v>
      </c>
      <c r="I245" s="57">
        <v>1</v>
      </c>
      <c r="J245" s="56"/>
      <c r="K245" s="52"/>
      <c r="L245" s="52"/>
      <c r="M245" s="52"/>
      <c r="N245" s="52"/>
      <c r="O245" s="50"/>
      <c r="P245" s="62"/>
      <c r="Q245" s="62"/>
      <c r="R245" s="62"/>
      <c r="S245" s="62"/>
      <c r="T245" s="62"/>
      <c r="U245" s="62"/>
      <c r="V245" s="62"/>
      <c r="W245" s="62"/>
      <c r="X245" s="63" t="s">
        <v>29</v>
      </c>
    </row>
    <row r="246" spans="2:24" ht="15" x14ac:dyDescent="0.25">
      <c r="B246" s="50">
        <v>72</v>
      </c>
      <c r="C246" s="58">
        <v>4985</v>
      </c>
      <c r="D246" s="65" t="s">
        <v>789</v>
      </c>
      <c r="E246" s="54" t="s">
        <v>790</v>
      </c>
      <c r="F246" s="54" t="s">
        <v>791</v>
      </c>
      <c r="G246" s="51" t="s">
        <v>571</v>
      </c>
      <c r="H246" s="50" t="s">
        <v>28</v>
      </c>
      <c r="I246" s="57">
        <v>2</v>
      </c>
      <c r="J246" s="56"/>
      <c r="K246" s="52"/>
      <c r="L246" s="52"/>
      <c r="M246" s="52"/>
      <c r="N246" s="52"/>
      <c r="O246" s="50"/>
      <c r="P246" s="62"/>
      <c r="Q246" s="62"/>
      <c r="R246" s="62"/>
      <c r="S246" s="62"/>
      <c r="T246" s="62"/>
      <c r="U246" s="62"/>
      <c r="V246" s="62"/>
      <c r="W246" s="62"/>
      <c r="X246" s="63" t="s">
        <v>29</v>
      </c>
    </row>
    <row r="247" spans="2:24" ht="25.5" x14ac:dyDescent="0.25">
      <c r="B247" s="50">
        <v>73</v>
      </c>
      <c r="C247" s="58">
        <v>4991</v>
      </c>
      <c r="D247" s="65" t="s">
        <v>792</v>
      </c>
      <c r="E247" s="54" t="s">
        <v>793</v>
      </c>
      <c r="F247" s="54" t="s">
        <v>794</v>
      </c>
      <c r="G247" s="51" t="s">
        <v>795</v>
      </c>
      <c r="H247" s="50" t="s">
        <v>28</v>
      </c>
      <c r="I247" s="57">
        <v>2</v>
      </c>
      <c r="J247" s="56"/>
      <c r="K247" s="52"/>
      <c r="L247" s="52"/>
      <c r="M247" s="52"/>
      <c r="N247" s="52"/>
      <c r="O247" s="50"/>
      <c r="P247" s="62"/>
      <c r="Q247" s="62"/>
      <c r="R247" s="62"/>
      <c r="S247" s="62"/>
      <c r="T247" s="62"/>
      <c r="U247" s="62"/>
      <c r="V247" s="62"/>
      <c r="W247" s="62"/>
      <c r="X247" s="63" t="s">
        <v>29</v>
      </c>
    </row>
    <row r="248" spans="2:24" ht="26.25" x14ac:dyDescent="0.25">
      <c r="B248" s="50">
        <v>74</v>
      </c>
      <c r="C248" s="58">
        <v>5281</v>
      </c>
      <c r="D248" s="65" t="s">
        <v>796</v>
      </c>
      <c r="E248" s="54" t="s">
        <v>717</v>
      </c>
      <c r="F248" s="54" t="s">
        <v>664</v>
      </c>
      <c r="G248" s="51" t="s">
        <v>571</v>
      </c>
      <c r="H248" s="50" t="s">
        <v>28</v>
      </c>
      <c r="I248" s="57"/>
      <c r="J248" s="56"/>
      <c r="K248" s="52"/>
      <c r="L248" s="52"/>
      <c r="M248" s="52"/>
      <c r="N248" s="52"/>
      <c r="O248" s="50"/>
      <c r="P248" s="62"/>
      <c r="Q248" s="62"/>
      <c r="R248" s="62"/>
      <c r="S248" s="62"/>
      <c r="T248" s="62"/>
      <c r="U248" s="62"/>
      <c r="V248" s="62"/>
      <c r="W248" s="62"/>
      <c r="X248" s="63" t="s">
        <v>29</v>
      </c>
    </row>
    <row r="249" spans="2:24" ht="15" x14ac:dyDescent="0.25">
      <c r="B249" s="50">
        <v>75</v>
      </c>
      <c r="C249" s="58">
        <v>5438</v>
      </c>
      <c r="D249" s="65" t="s">
        <v>797</v>
      </c>
      <c r="E249" s="54" t="s">
        <v>569</v>
      </c>
      <c r="F249" s="54" t="s">
        <v>570</v>
      </c>
      <c r="G249" s="51" t="s">
        <v>571</v>
      </c>
      <c r="H249" s="50" t="s">
        <v>28</v>
      </c>
      <c r="I249" s="57"/>
      <c r="J249" s="56"/>
      <c r="K249" s="52"/>
      <c r="L249" s="52"/>
      <c r="M249" s="52"/>
      <c r="N249" s="52"/>
      <c r="O249" s="50"/>
      <c r="P249" s="62"/>
      <c r="Q249" s="62"/>
      <c r="R249" s="62"/>
      <c r="S249" s="62"/>
      <c r="T249" s="62"/>
      <c r="U249" s="62"/>
      <c r="V249" s="62"/>
      <c r="W249" s="62"/>
      <c r="X249" s="63" t="s">
        <v>29</v>
      </c>
    </row>
    <row r="250" spans="2:24" ht="30" x14ac:dyDescent="0.25">
      <c r="B250" s="50">
        <v>76</v>
      </c>
      <c r="C250" s="58">
        <v>6361</v>
      </c>
      <c r="D250" s="65" t="s">
        <v>798</v>
      </c>
      <c r="E250" s="54" t="s">
        <v>717</v>
      </c>
      <c r="F250" s="54" t="s">
        <v>664</v>
      </c>
      <c r="G250" s="51" t="s">
        <v>571</v>
      </c>
      <c r="H250" s="50" t="s">
        <v>28</v>
      </c>
      <c r="I250" s="57"/>
      <c r="J250" s="56"/>
      <c r="K250" s="52"/>
      <c r="L250" s="52"/>
      <c r="M250" s="52"/>
      <c r="N250" s="52"/>
      <c r="O250" s="50"/>
      <c r="P250" s="62"/>
      <c r="Q250" s="62"/>
      <c r="R250" s="62"/>
      <c r="S250" s="62"/>
      <c r="T250" s="62"/>
      <c r="U250" s="62"/>
      <c r="V250" s="62"/>
      <c r="W250" s="62"/>
      <c r="X250" s="63" t="s">
        <v>29</v>
      </c>
    </row>
    <row r="251" spans="2:24" ht="26.25" x14ac:dyDescent="0.25">
      <c r="B251" s="50">
        <v>77</v>
      </c>
      <c r="C251" s="58">
        <v>6511</v>
      </c>
      <c r="D251" s="65" t="s">
        <v>799</v>
      </c>
      <c r="E251" s="54" t="s">
        <v>663</v>
      </c>
      <c r="F251" s="54" t="s">
        <v>664</v>
      </c>
      <c r="G251" s="51" t="s">
        <v>571</v>
      </c>
      <c r="H251" s="50" t="s">
        <v>28</v>
      </c>
      <c r="I251" s="57"/>
      <c r="J251" s="56"/>
      <c r="K251" s="52"/>
      <c r="L251" s="52"/>
      <c r="M251" s="52"/>
      <c r="N251" s="52"/>
      <c r="O251" s="50"/>
      <c r="P251" s="62"/>
      <c r="Q251" s="62"/>
      <c r="R251" s="62"/>
      <c r="S251" s="62"/>
      <c r="T251" s="62"/>
      <c r="U251" s="62"/>
      <c r="V251" s="62"/>
      <c r="W251" s="62"/>
      <c r="X251" s="63" t="s">
        <v>29</v>
      </c>
    </row>
    <row r="252" spans="2:24" ht="30" x14ac:dyDescent="0.25">
      <c r="B252" s="50">
        <v>78</v>
      </c>
      <c r="C252" s="58">
        <v>6998</v>
      </c>
      <c r="D252" s="65" t="s">
        <v>800</v>
      </c>
      <c r="E252" s="54" t="s">
        <v>717</v>
      </c>
      <c r="F252" s="54" t="s">
        <v>664</v>
      </c>
      <c r="G252" s="51" t="s">
        <v>571</v>
      </c>
      <c r="H252" s="50" t="s">
        <v>28</v>
      </c>
      <c r="I252" s="57"/>
      <c r="J252" s="56"/>
      <c r="K252" s="52"/>
      <c r="L252" s="52"/>
      <c r="M252" s="52"/>
      <c r="N252" s="52"/>
      <c r="O252" s="50"/>
      <c r="P252" s="62"/>
      <c r="Q252" s="62"/>
      <c r="R252" s="62"/>
      <c r="S252" s="62"/>
      <c r="T252" s="62"/>
      <c r="U252" s="62"/>
      <c r="V252" s="62"/>
      <c r="W252" s="62"/>
      <c r="X252" s="63" t="s">
        <v>29</v>
      </c>
    </row>
    <row r="253" spans="2:24" ht="26.25" x14ac:dyDescent="0.25">
      <c r="B253" s="50">
        <v>79</v>
      </c>
      <c r="C253" s="58">
        <v>7038</v>
      </c>
      <c r="D253" s="65" t="s">
        <v>801</v>
      </c>
      <c r="E253" s="54" t="s">
        <v>802</v>
      </c>
      <c r="F253" s="54" t="s">
        <v>664</v>
      </c>
      <c r="G253" s="51" t="s">
        <v>571</v>
      </c>
      <c r="H253" s="50" t="s">
        <v>28</v>
      </c>
      <c r="I253" s="57"/>
      <c r="J253" s="56"/>
      <c r="K253" s="52"/>
      <c r="L253" s="52"/>
      <c r="M253" s="52"/>
      <c r="N253" s="52"/>
      <c r="O253" s="50"/>
      <c r="P253" s="62"/>
      <c r="Q253" s="62"/>
      <c r="R253" s="62"/>
      <c r="S253" s="62"/>
      <c r="T253" s="62"/>
      <c r="U253" s="62"/>
      <c r="V253" s="62"/>
      <c r="W253" s="62"/>
      <c r="X253" s="63" t="s">
        <v>29</v>
      </c>
    </row>
    <row r="254" spans="2:24" ht="30" x14ac:dyDescent="0.25">
      <c r="B254" s="50">
        <v>80</v>
      </c>
      <c r="C254" s="58">
        <v>7072</v>
      </c>
      <c r="D254" s="65" t="s">
        <v>803</v>
      </c>
      <c r="E254" s="54" t="s">
        <v>717</v>
      </c>
      <c r="F254" s="54" t="s">
        <v>664</v>
      </c>
      <c r="G254" s="51" t="s">
        <v>571</v>
      </c>
      <c r="H254" s="50" t="s">
        <v>28</v>
      </c>
      <c r="I254" s="57"/>
      <c r="J254" s="56"/>
      <c r="K254" s="52"/>
      <c r="L254" s="52"/>
      <c r="M254" s="52"/>
      <c r="N254" s="52"/>
      <c r="O254" s="50"/>
      <c r="P254" s="62"/>
      <c r="Q254" s="62"/>
      <c r="R254" s="62"/>
      <c r="S254" s="62"/>
      <c r="T254" s="62"/>
      <c r="U254" s="62"/>
      <c r="V254" s="62"/>
      <c r="W254" s="62"/>
      <c r="X254" s="63" t="s">
        <v>29</v>
      </c>
    </row>
    <row r="255" spans="2:24" ht="26.25" x14ac:dyDescent="0.25">
      <c r="B255" s="50">
        <v>81</v>
      </c>
      <c r="C255" s="58">
        <v>7088</v>
      </c>
      <c r="D255" s="65" t="s">
        <v>804</v>
      </c>
      <c r="E255" s="54" t="s">
        <v>802</v>
      </c>
      <c r="F255" s="54" t="s">
        <v>664</v>
      </c>
      <c r="G255" s="51" t="s">
        <v>571</v>
      </c>
      <c r="H255" s="50" t="s">
        <v>28</v>
      </c>
      <c r="I255" s="57"/>
      <c r="J255" s="56"/>
      <c r="K255" s="52"/>
      <c r="L255" s="52"/>
      <c r="M255" s="52"/>
      <c r="N255" s="52"/>
      <c r="O255" s="50"/>
      <c r="P255" s="62"/>
      <c r="Q255" s="62"/>
      <c r="R255" s="62"/>
      <c r="S255" s="62"/>
      <c r="T255" s="62"/>
      <c r="U255" s="62"/>
      <c r="V255" s="62"/>
      <c r="W255" s="62"/>
      <c r="X255" s="63" t="s">
        <v>29</v>
      </c>
    </row>
    <row r="256" spans="2:24" ht="30" x14ac:dyDescent="0.25">
      <c r="B256" s="50">
        <v>82</v>
      </c>
      <c r="C256" s="58">
        <v>7176</v>
      </c>
      <c r="D256" s="65" t="s">
        <v>805</v>
      </c>
      <c r="E256" s="54" t="s">
        <v>802</v>
      </c>
      <c r="F256" s="54" t="s">
        <v>664</v>
      </c>
      <c r="G256" s="51" t="s">
        <v>571</v>
      </c>
      <c r="H256" s="50" t="s">
        <v>28</v>
      </c>
      <c r="I256" s="57"/>
      <c r="J256" s="56"/>
      <c r="K256" s="52"/>
      <c r="L256" s="52"/>
      <c r="M256" s="52"/>
      <c r="N256" s="52"/>
      <c r="O256" s="50"/>
      <c r="P256" s="62"/>
      <c r="Q256" s="62"/>
      <c r="R256" s="62"/>
      <c r="S256" s="62"/>
      <c r="T256" s="62"/>
      <c r="U256" s="62"/>
      <c r="V256" s="62"/>
      <c r="W256" s="62"/>
      <c r="X256" s="63" t="s">
        <v>29</v>
      </c>
    </row>
    <row r="257" spans="2:24" ht="30" x14ac:dyDescent="0.25">
      <c r="B257" s="50">
        <v>83</v>
      </c>
      <c r="C257" s="58">
        <v>7407</v>
      </c>
      <c r="D257" s="65" t="s">
        <v>806</v>
      </c>
      <c r="E257" s="54" t="s">
        <v>663</v>
      </c>
      <c r="F257" s="54" t="s">
        <v>664</v>
      </c>
      <c r="G257" s="51" t="s">
        <v>571</v>
      </c>
      <c r="H257" s="50" t="s">
        <v>28</v>
      </c>
      <c r="I257" s="57"/>
      <c r="J257" s="56"/>
      <c r="K257" s="52"/>
      <c r="L257" s="52"/>
      <c r="M257" s="52"/>
      <c r="N257" s="52"/>
      <c r="O257" s="50"/>
      <c r="P257" s="62"/>
      <c r="Q257" s="62"/>
      <c r="R257" s="62"/>
      <c r="S257" s="62"/>
      <c r="T257" s="62"/>
      <c r="U257" s="62"/>
      <c r="V257" s="62"/>
      <c r="W257" s="62"/>
      <c r="X257" s="63" t="s">
        <v>29</v>
      </c>
    </row>
    <row r="258" spans="2:24" ht="30" x14ac:dyDescent="0.25">
      <c r="B258" s="50">
        <v>84</v>
      </c>
      <c r="C258" s="58">
        <v>7461</v>
      </c>
      <c r="D258" s="65" t="s">
        <v>807</v>
      </c>
      <c r="E258" s="54" t="s">
        <v>802</v>
      </c>
      <c r="F258" s="54" t="s">
        <v>664</v>
      </c>
      <c r="G258" s="51" t="s">
        <v>571</v>
      </c>
      <c r="H258" s="50" t="s">
        <v>28</v>
      </c>
      <c r="I258" s="57"/>
      <c r="J258" s="56"/>
      <c r="K258" s="52"/>
      <c r="L258" s="52"/>
      <c r="M258" s="52"/>
      <c r="N258" s="52"/>
      <c r="O258" s="50"/>
      <c r="P258" s="62"/>
      <c r="Q258" s="62"/>
      <c r="R258" s="62"/>
      <c r="S258" s="62"/>
      <c r="T258" s="62"/>
      <c r="U258" s="62"/>
      <c r="V258" s="62"/>
      <c r="W258" s="62"/>
      <c r="X258" s="63" t="s">
        <v>29</v>
      </c>
    </row>
    <row r="259" spans="2:24" ht="30" x14ac:dyDescent="0.25">
      <c r="B259" s="50">
        <v>85</v>
      </c>
      <c r="C259" s="58">
        <v>7487</v>
      </c>
      <c r="D259" s="65" t="s">
        <v>808</v>
      </c>
      <c r="E259" s="54" t="s">
        <v>717</v>
      </c>
      <c r="F259" s="54" t="s">
        <v>664</v>
      </c>
      <c r="G259" s="51" t="s">
        <v>571</v>
      </c>
      <c r="H259" s="50" t="s">
        <v>28</v>
      </c>
      <c r="I259" s="57"/>
      <c r="J259" s="56"/>
      <c r="K259" s="52"/>
      <c r="L259" s="52"/>
      <c r="M259" s="52"/>
      <c r="N259" s="52"/>
      <c r="O259" s="50"/>
      <c r="P259" s="62"/>
      <c r="Q259" s="62"/>
      <c r="R259" s="62"/>
      <c r="S259" s="62"/>
      <c r="T259" s="62"/>
      <c r="U259" s="62"/>
      <c r="V259" s="62"/>
      <c r="W259" s="62"/>
      <c r="X259" s="63" t="s">
        <v>29</v>
      </c>
    </row>
    <row r="260" spans="2:24" ht="30" x14ac:dyDescent="0.25">
      <c r="B260" s="50">
        <v>86</v>
      </c>
      <c r="C260" s="58">
        <v>7643</v>
      </c>
      <c r="D260" s="65" t="s">
        <v>809</v>
      </c>
      <c r="E260" s="54" t="s">
        <v>802</v>
      </c>
      <c r="F260" s="54" t="s">
        <v>664</v>
      </c>
      <c r="G260" s="51" t="s">
        <v>571</v>
      </c>
      <c r="H260" s="50" t="s">
        <v>28</v>
      </c>
      <c r="I260" s="57"/>
      <c r="J260" s="56"/>
      <c r="K260" s="52"/>
      <c r="L260" s="52"/>
      <c r="M260" s="52"/>
      <c r="N260" s="52"/>
      <c r="O260" s="50"/>
      <c r="P260" s="62"/>
      <c r="Q260" s="62"/>
      <c r="R260" s="62"/>
      <c r="S260" s="62"/>
      <c r="T260" s="62"/>
      <c r="U260" s="62"/>
      <c r="V260" s="62"/>
      <c r="W260" s="62"/>
      <c r="X260" s="63" t="s">
        <v>29</v>
      </c>
    </row>
    <row r="261" spans="2:24" ht="30" x14ac:dyDescent="0.25">
      <c r="B261" s="50">
        <v>87</v>
      </c>
      <c r="C261" s="58">
        <v>7693</v>
      </c>
      <c r="D261" s="65" t="s">
        <v>810</v>
      </c>
      <c r="E261" s="54" t="s">
        <v>663</v>
      </c>
      <c r="F261" s="54" t="s">
        <v>664</v>
      </c>
      <c r="G261" s="51" t="s">
        <v>571</v>
      </c>
      <c r="H261" s="50" t="s">
        <v>28</v>
      </c>
      <c r="I261" s="57"/>
      <c r="J261" s="56"/>
      <c r="K261" s="52"/>
      <c r="L261" s="52"/>
      <c r="M261" s="52"/>
      <c r="N261" s="52"/>
      <c r="O261" s="50"/>
      <c r="P261" s="62"/>
      <c r="Q261" s="62"/>
      <c r="R261" s="62"/>
      <c r="S261" s="62"/>
      <c r="T261" s="62"/>
      <c r="U261" s="62"/>
      <c r="V261" s="62"/>
      <c r="W261" s="62"/>
      <c r="X261" s="63" t="s">
        <v>29</v>
      </c>
    </row>
    <row r="262" spans="2:24" ht="30" x14ac:dyDescent="0.25">
      <c r="B262" s="50">
        <v>88</v>
      </c>
      <c r="C262" s="58">
        <v>7823</v>
      </c>
      <c r="D262" s="65" t="s">
        <v>811</v>
      </c>
      <c r="E262" s="54" t="s">
        <v>802</v>
      </c>
      <c r="F262" s="54" t="s">
        <v>664</v>
      </c>
      <c r="G262" s="51" t="s">
        <v>571</v>
      </c>
      <c r="H262" s="50" t="s">
        <v>28</v>
      </c>
      <c r="I262" s="57"/>
      <c r="J262" s="56"/>
      <c r="K262" s="52"/>
      <c r="L262" s="52"/>
      <c r="M262" s="52"/>
      <c r="N262" s="52"/>
      <c r="O262" s="50"/>
      <c r="P262" s="62"/>
      <c r="Q262" s="62"/>
      <c r="R262" s="62"/>
      <c r="S262" s="62"/>
      <c r="T262" s="62"/>
      <c r="U262" s="62"/>
      <c r="V262" s="62"/>
      <c r="W262" s="62"/>
      <c r="X262" s="63" t="s">
        <v>29</v>
      </c>
    </row>
    <row r="263" spans="2:24" ht="30" x14ac:dyDescent="0.25">
      <c r="B263" s="50">
        <v>89</v>
      </c>
      <c r="C263" s="58">
        <v>7849</v>
      </c>
      <c r="D263" s="65" t="s">
        <v>812</v>
      </c>
      <c r="E263" s="54" t="s">
        <v>717</v>
      </c>
      <c r="F263" s="54" t="s">
        <v>664</v>
      </c>
      <c r="G263" s="51" t="s">
        <v>571</v>
      </c>
      <c r="H263" s="50" t="s">
        <v>28</v>
      </c>
      <c r="I263" s="57"/>
      <c r="J263" s="56"/>
      <c r="K263" s="52"/>
      <c r="L263" s="52"/>
      <c r="M263" s="52"/>
      <c r="N263" s="52"/>
      <c r="O263" s="50"/>
      <c r="P263" s="62"/>
      <c r="Q263" s="62"/>
      <c r="R263" s="62"/>
      <c r="S263" s="62"/>
      <c r="T263" s="62"/>
      <c r="U263" s="62"/>
      <c r="V263" s="62"/>
      <c r="W263" s="62"/>
      <c r="X263" s="63" t="s">
        <v>29</v>
      </c>
    </row>
    <row r="264" spans="2:24" ht="30" x14ac:dyDescent="0.25">
      <c r="B264" s="50">
        <v>90</v>
      </c>
      <c r="C264" s="58">
        <v>7877</v>
      </c>
      <c r="D264" s="65" t="s">
        <v>813</v>
      </c>
      <c r="E264" s="54" t="s">
        <v>802</v>
      </c>
      <c r="F264" s="54" t="s">
        <v>664</v>
      </c>
      <c r="G264" s="51" t="s">
        <v>571</v>
      </c>
      <c r="H264" s="50" t="s">
        <v>28</v>
      </c>
      <c r="I264" s="57"/>
      <c r="J264" s="56"/>
      <c r="K264" s="52"/>
      <c r="L264" s="52"/>
      <c r="M264" s="52"/>
      <c r="N264" s="52"/>
      <c r="O264" s="50"/>
      <c r="P264" s="62"/>
      <c r="Q264" s="62"/>
      <c r="R264" s="62"/>
      <c r="S264" s="62"/>
      <c r="T264" s="62"/>
      <c r="U264" s="62"/>
      <c r="V264" s="62"/>
      <c r="W264" s="62"/>
      <c r="X264" s="63" t="s">
        <v>29</v>
      </c>
    </row>
    <row r="265" spans="2:24" ht="26.25" x14ac:dyDescent="0.25">
      <c r="B265" s="50">
        <v>91</v>
      </c>
      <c r="C265" s="58">
        <v>7932</v>
      </c>
      <c r="D265" s="65" t="s">
        <v>814</v>
      </c>
      <c r="E265" s="54" t="s">
        <v>802</v>
      </c>
      <c r="F265" s="54" t="s">
        <v>664</v>
      </c>
      <c r="G265" s="51" t="s">
        <v>571</v>
      </c>
      <c r="H265" s="50" t="s">
        <v>28</v>
      </c>
      <c r="I265" s="57"/>
      <c r="J265" s="56"/>
      <c r="K265" s="52"/>
      <c r="L265" s="52"/>
      <c r="M265" s="52"/>
      <c r="N265" s="52"/>
      <c r="O265" s="50"/>
      <c r="P265" s="62"/>
      <c r="Q265" s="62"/>
      <c r="R265" s="62"/>
      <c r="S265" s="62"/>
      <c r="T265" s="62"/>
      <c r="U265" s="62"/>
      <c r="V265" s="62"/>
      <c r="W265" s="62"/>
      <c r="X265" s="63" t="s">
        <v>29</v>
      </c>
    </row>
    <row r="266" spans="2:24" ht="12.75" customHeight="1" x14ac:dyDescent="0.2">
      <c r="B266" s="105" t="s">
        <v>337</v>
      </c>
      <c r="C266" s="106"/>
      <c r="D266" s="106"/>
      <c r="E266" s="106"/>
      <c r="F266" s="106"/>
      <c r="G266" s="106"/>
      <c r="H266" s="107"/>
      <c r="I266" s="53">
        <f t="shared" ref="I266:W266" si="2">SUM(I175:I265)</f>
        <v>111</v>
      </c>
      <c r="J266" s="53">
        <f t="shared" si="2"/>
        <v>47</v>
      </c>
      <c r="K266" s="53">
        <f t="shared" si="2"/>
        <v>0</v>
      </c>
      <c r="L266" s="53">
        <f t="shared" si="2"/>
        <v>0</v>
      </c>
      <c r="M266" s="53">
        <f t="shared" si="2"/>
        <v>0</v>
      </c>
      <c r="N266" s="53">
        <f t="shared" si="2"/>
        <v>0</v>
      </c>
      <c r="O266" s="53">
        <f t="shared" si="2"/>
        <v>0</v>
      </c>
      <c r="P266" s="53">
        <f t="shared" si="2"/>
        <v>0</v>
      </c>
      <c r="Q266" s="53">
        <f t="shared" si="2"/>
        <v>0</v>
      </c>
      <c r="R266" s="53">
        <f t="shared" si="2"/>
        <v>0</v>
      </c>
      <c r="S266" s="53">
        <f t="shared" si="2"/>
        <v>0</v>
      </c>
      <c r="T266" s="53">
        <f t="shared" si="2"/>
        <v>0</v>
      </c>
      <c r="U266" s="53">
        <f t="shared" si="2"/>
        <v>0</v>
      </c>
      <c r="V266" s="53">
        <f t="shared" si="2"/>
        <v>0</v>
      </c>
      <c r="W266" s="53">
        <f t="shared" si="2"/>
        <v>0</v>
      </c>
      <c r="X266" s="63" t="s">
        <v>338</v>
      </c>
    </row>
    <row r="268" spans="2:24" x14ac:dyDescent="0.2">
      <c r="D268" s="109" t="s">
        <v>815</v>
      </c>
      <c r="E268" s="109"/>
      <c r="F268">
        <f>SUM(I266:W266)/B247</f>
        <v>2.1643835616438358</v>
      </c>
    </row>
    <row r="270" spans="2:24" ht="12.75" customHeight="1" x14ac:dyDescent="0.2">
      <c r="B270" s="105" t="s">
        <v>337</v>
      </c>
      <c r="C270" s="106"/>
      <c r="D270" s="106"/>
      <c r="E270" s="106"/>
      <c r="F270" s="106"/>
      <c r="G270" s="106"/>
      <c r="H270" s="107"/>
      <c r="I270" s="53">
        <f>I266+I169+I97</f>
        <v>372</v>
      </c>
      <c r="J270" s="53">
        <f t="shared" ref="J270:W270" si="3">J266+J169+J97</f>
        <v>122</v>
      </c>
      <c r="K270" s="53">
        <f t="shared" si="3"/>
        <v>0</v>
      </c>
      <c r="L270" s="53">
        <f t="shared" si="3"/>
        <v>0</v>
      </c>
      <c r="M270" s="53">
        <f t="shared" si="3"/>
        <v>0</v>
      </c>
      <c r="N270" s="53">
        <f t="shared" si="3"/>
        <v>0</v>
      </c>
      <c r="O270" s="53">
        <f t="shared" si="3"/>
        <v>0</v>
      </c>
      <c r="P270" s="53">
        <f t="shared" si="3"/>
        <v>0</v>
      </c>
      <c r="Q270" s="53">
        <f t="shared" si="3"/>
        <v>0</v>
      </c>
      <c r="R270" s="53">
        <f t="shared" si="3"/>
        <v>0</v>
      </c>
      <c r="S270" s="53">
        <f t="shared" si="3"/>
        <v>0</v>
      </c>
      <c r="T270" s="53">
        <f t="shared" si="3"/>
        <v>0</v>
      </c>
      <c r="U270" s="53">
        <f t="shared" si="3"/>
        <v>0</v>
      </c>
      <c r="V270" s="53">
        <f t="shared" si="3"/>
        <v>0</v>
      </c>
      <c r="W270" s="53">
        <f t="shared" si="3"/>
        <v>0</v>
      </c>
      <c r="X270" s="63" t="s">
        <v>338</v>
      </c>
    </row>
    <row r="272" spans="2:24" x14ac:dyDescent="0.2">
      <c r="D272" s="110" t="s">
        <v>816</v>
      </c>
      <c r="E272" s="110"/>
      <c r="F272" s="68">
        <f>(SUM(I266:W266)+SUM(I169:W169)+SUM(I97:W97))/SUM(B89,B164,B247)</f>
        <v>2.2352941176470589</v>
      </c>
    </row>
  </sheetData>
  <autoFilter ref="B3:X97" xr:uid="{AB8E9881-7BCF-40C6-BCEF-CB48C3F67CEB}"/>
  <mergeCells count="13">
    <mergeCell ref="D268:E268"/>
    <mergeCell ref="D272:E272"/>
    <mergeCell ref="B270:H270"/>
    <mergeCell ref="B101:X101"/>
    <mergeCell ref="B169:H169"/>
    <mergeCell ref="D171:E171"/>
    <mergeCell ref="B173:X173"/>
    <mergeCell ref="B266:H266"/>
    <mergeCell ref="B1:P1"/>
    <mergeCell ref="R1:X1"/>
    <mergeCell ref="B97:H97"/>
    <mergeCell ref="B2:X2"/>
    <mergeCell ref="D99:E99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H24"/>
  <sheetViews>
    <sheetView workbookViewId="0">
      <selection activeCell="H6" sqref="H6"/>
    </sheetView>
  </sheetViews>
  <sheetFormatPr defaultRowHeight="12.75" x14ac:dyDescent="0.2"/>
  <cols>
    <col min="2" max="2" width="59" customWidth="1"/>
    <col min="3" max="3" width="30" customWidth="1"/>
    <col min="4" max="4" width="13" customWidth="1"/>
    <col min="5" max="5" width="16.85546875" customWidth="1"/>
    <col min="6" max="6" width="15.7109375" bestFit="1" customWidth="1"/>
    <col min="7" max="7" width="15.5703125" customWidth="1"/>
    <col min="8" max="8" width="12.42578125" customWidth="1"/>
    <col min="11" max="11" width="9.140625" customWidth="1"/>
  </cols>
  <sheetData>
    <row r="1" spans="2:6" x14ac:dyDescent="0.2">
      <c r="B1" s="113" t="s">
        <v>928</v>
      </c>
      <c r="C1" s="113"/>
      <c r="D1" s="115" t="s">
        <v>929</v>
      </c>
      <c r="E1" s="115"/>
      <c r="F1" s="115"/>
    </row>
    <row r="2" spans="2:6" ht="15" customHeight="1" thickBot="1" x14ac:dyDescent="0.25">
      <c r="B2" s="114"/>
      <c r="C2" s="114"/>
      <c r="D2" s="115"/>
      <c r="E2" s="115"/>
      <c r="F2" s="115"/>
    </row>
    <row r="3" spans="2:6" ht="15" customHeight="1" thickBot="1" x14ac:dyDescent="0.25">
      <c r="B3" s="111" t="s">
        <v>817</v>
      </c>
      <c r="C3" s="112"/>
    </row>
    <row r="4" spans="2:6" ht="15" customHeight="1" x14ac:dyDescent="0.2">
      <c r="B4" s="7" t="s">
        <v>818</v>
      </c>
      <c r="C4" s="8" t="s">
        <v>819</v>
      </c>
      <c r="D4" t="s">
        <v>820</v>
      </c>
      <c r="E4" t="s">
        <v>368</v>
      </c>
      <c r="F4" t="s">
        <v>571</v>
      </c>
    </row>
    <row r="5" spans="2:6" ht="15" customHeight="1" x14ac:dyDescent="0.2">
      <c r="B5" s="14" t="s">
        <v>821</v>
      </c>
      <c r="C5" s="20">
        <f>D5+E5+F5</f>
        <v>468</v>
      </c>
      <c r="D5">
        <v>327</v>
      </c>
      <c r="E5">
        <v>72</v>
      </c>
      <c r="F5">
        <v>69</v>
      </c>
    </row>
    <row r="6" spans="2:6" ht="15" customHeight="1" x14ac:dyDescent="0.2">
      <c r="B6" s="14" t="s">
        <v>822</v>
      </c>
      <c r="C6" s="20">
        <f t="shared" ref="C6:C15" si="0">D6+E6+F6</f>
        <v>525</v>
      </c>
      <c r="D6">
        <v>189</v>
      </c>
      <c r="E6">
        <v>237</v>
      </c>
      <c r="F6">
        <v>99</v>
      </c>
    </row>
    <row r="7" spans="2:6" ht="15" customHeight="1" x14ac:dyDescent="0.2">
      <c r="B7" s="14" t="s">
        <v>823</v>
      </c>
      <c r="C7" s="20">
        <f t="shared" si="0"/>
        <v>0</v>
      </c>
      <c r="D7">
        <v>0</v>
      </c>
      <c r="E7">
        <v>0</v>
      </c>
      <c r="F7">
        <v>0</v>
      </c>
    </row>
    <row r="8" spans="2:6" ht="15" customHeight="1" x14ac:dyDescent="0.2">
      <c r="B8" s="14" t="s">
        <v>824</v>
      </c>
      <c r="C8" s="20">
        <f t="shared" si="0"/>
        <v>0</v>
      </c>
      <c r="D8">
        <v>0</v>
      </c>
      <c r="E8">
        <v>0</v>
      </c>
      <c r="F8">
        <v>0</v>
      </c>
    </row>
    <row r="9" spans="2:6" ht="15" customHeight="1" x14ac:dyDescent="0.2">
      <c r="B9" s="14" t="s">
        <v>825</v>
      </c>
      <c r="C9" s="20">
        <f t="shared" si="0"/>
        <v>0</v>
      </c>
      <c r="D9">
        <v>0</v>
      </c>
      <c r="E9">
        <v>0</v>
      </c>
      <c r="F9">
        <v>0</v>
      </c>
    </row>
    <row r="10" spans="2:6" ht="15" customHeight="1" x14ac:dyDescent="0.2">
      <c r="B10" s="14" t="s">
        <v>826</v>
      </c>
      <c r="C10" s="20">
        <f t="shared" si="0"/>
        <v>10</v>
      </c>
      <c r="D10">
        <v>0</v>
      </c>
      <c r="E10">
        <v>0</v>
      </c>
      <c r="F10">
        <v>10</v>
      </c>
    </row>
    <row r="11" spans="2:6" ht="15" customHeight="1" x14ac:dyDescent="0.2">
      <c r="B11" s="14" t="s">
        <v>827</v>
      </c>
      <c r="C11" s="20">
        <f t="shared" si="0"/>
        <v>10</v>
      </c>
      <c r="D11">
        <v>0</v>
      </c>
      <c r="E11">
        <v>0</v>
      </c>
      <c r="F11">
        <v>10</v>
      </c>
    </row>
    <row r="12" spans="2:6" ht="15" customHeight="1" x14ac:dyDescent="0.2">
      <c r="B12" s="14" t="s">
        <v>828</v>
      </c>
      <c r="C12" s="20">
        <f t="shared" si="0"/>
        <v>10</v>
      </c>
      <c r="D12">
        <v>0</v>
      </c>
      <c r="E12">
        <v>0</v>
      </c>
      <c r="F12">
        <v>10</v>
      </c>
    </row>
    <row r="13" spans="2:6" ht="15" customHeight="1" x14ac:dyDescent="0.2">
      <c r="B13" s="14" t="s">
        <v>829</v>
      </c>
      <c r="C13" s="20">
        <f t="shared" si="0"/>
        <v>10</v>
      </c>
      <c r="D13">
        <v>0</v>
      </c>
      <c r="E13">
        <v>0</v>
      </c>
      <c r="F13">
        <v>10</v>
      </c>
    </row>
    <row r="14" spans="2:6" ht="15" customHeight="1" x14ac:dyDescent="0.2">
      <c r="B14" s="14" t="s">
        <v>830</v>
      </c>
      <c r="C14" s="20">
        <f t="shared" si="0"/>
        <v>10</v>
      </c>
      <c r="D14">
        <v>0</v>
      </c>
      <c r="E14">
        <v>0</v>
      </c>
      <c r="F14">
        <v>10</v>
      </c>
    </row>
    <row r="15" spans="2:6" ht="15" customHeight="1" x14ac:dyDescent="0.2">
      <c r="B15" s="14" t="s">
        <v>831</v>
      </c>
      <c r="C15" s="20">
        <f t="shared" si="0"/>
        <v>154</v>
      </c>
      <c r="D15">
        <v>57</v>
      </c>
      <c r="E15">
        <v>58</v>
      </c>
      <c r="F15">
        <v>39</v>
      </c>
    </row>
    <row r="16" spans="2:6" ht="15" customHeight="1" thickBot="1" x14ac:dyDescent="0.25">
      <c r="B16" s="9" t="s">
        <v>337</v>
      </c>
      <c r="C16" s="24"/>
    </row>
    <row r="18" spans="2:8" ht="13.5" thickBot="1" x14ac:dyDescent="0.25">
      <c r="B18" s="23" t="s">
        <v>832</v>
      </c>
      <c r="C18" s="5"/>
      <c r="D18" s="69"/>
      <c r="E18" s="69"/>
      <c r="F18" s="70" t="s">
        <v>820</v>
      </c>
      <c r="G18" t="s">
        <v>368</v>
      </c>
      <c r="H18" t="s">
        <v>571</v>
      </c>
    </row>
    <row r="19" spans="2:8" ht="51" x14ac:dyDescent="0.2">
      <c r="B19" s="11" t="s">
        <v>833</v>
      </c>
      <c r="C19" s="12" t="s">
        <v>834</v>
      </c>
      <c r="D19" s="12" t="s">
        <v>835</v>
      </c>
      <c r="E19" s="13" t="s">
        <v>836</v>
      </c>
      <c r="F19" s="2"/>
    </row>
    <row r="20" spans="2:8" x14ac:dyDescent="0.2">
      <c r="B20" s="14" t="s">
        <v>837</v>
      </c>
      <c r="C20" s="73">
        <f>F20+G20+H20</f>
        <v>3</v>
      </c>
      <c r="D20" s="10"/>
      <c r="E20" s="15"/>
      <c r="F20" s="71">
        <v>0</v>
      </c>
      <c r="G20" s="72">
        <v>0</v>
      </c>
      <c r="H20" s="72">
        <v>3</v>
      </c>
    </row>
    <row r="21" spans="2:8" x14ac:dyDescent="0.2">
      <c r="B21" s="14" t="s">
        <v>838</v>
      </c>
      <c r="C21" s="73">
        <f>F21+G21+H21</f>
        <v>0</v>
      </c>
      <c r="D21" s="10"/>
      <c r="E21" s="15"/>
      <c r="F21" s="71">
        <v>0</v>
      </c>
      <c r="G21" s="72">
        <v>0</v>
      </c>
      <c r="H21" s="72">
        <v>0</v>
      </c>
    </row>
    <row r="22" spans="2:8" ht="22.5" customHeight="1" thickBot="1" x14ac:dyDescent="0.25">
      <c r="B22" s="16" t="s">
        <v>337</v>
      </c>
      <c r="C22" s="17"/>
      <c r="D22" s="18"/>
      <c r="E22" s="19"/>
    </row>
    <row r="23" spans="2:8" x14ac:dyDescent="0.2">
      <c r="B23" s="1"/>
      <c r="C23" s="3"/>
      <c r="D23" s="4"/>
      <c r="E23" s="4"/>
    </row>
    <row r="24" spans="2:8" x14ac:dyDescent="0.2">
      <c r="B24" s="1"/>
      <c r="C24" s="1"/>
      <c r="D24" s="1"/>
      <c r="E24" s="1"/>
    </row>
  </sheetData>
  <mergeCells count="3">
    <mergeCell ref="B3:C3"/>
    <mergeCell ref="B1:C2"/>
    <mergeCell ref="D1:F2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6"/>
  <sheetViews>
    <sheetView topLeftCell="A20" zoomScaleNormal="100" workbookViewId="0">
      <selection activeCell="C5" sqref="C5:C19"/>
    </sheetView>
  </sheetViews>
  <sheetFormatPr defaultRowHeight="12.75" x14ac:dyDescent="0.2"/>
  <cols>
    <col min="1" max="1" width="35.7109375" customWidth="1"/>
    <col min="2" max="2" width="16" customWidth="1"/>
    <col min="3" max="3" width="21.28515625" customWidth="1"/>
    <col min="4" max="4" width="20.28515625" customWidth="1"/>
    <col min="5" max="5" width="22.140625" customWidth="1"/>
    <col min="6" max="6" width="17.7109375" customWidth="1"/>
    <col min="7" max="7" width="18" customWidth="1"/>
    <col min="8" max="8" width="15.7109375" bestFit="1" customWidth="1"/>
    <col min="9" max="10" width="10.140625" bestFit="1" customWidth="1"/>
    <col min="11" max="11" width="12" bestFit="1" customWidth="1"/>
    <col min="13" max="13" width="10.140625" bestFit="1" customWidth="1"/>
  </cols>
  <sheetData>
    <row r="1" spans="1:7" ht="27" customHeight="1" thickBot="1" x14ac:dyDescent="0.25">
      <c r="A1" s="21" t="s">
        <v>839</v>
      </c>
    </row>
    <row r="2" spans="1:7" ht="27" customHeight="1" thickBot="1" x14ac:dyDescent="0.25">
      <c r="A2" s="123" t="s">
        <v>840</v>
      </c>
      <c r="B2" s="124"/>
      <c r="C2" s="124"/>
      <c r="D2" s="124"/>
      <c r="E2" s="125"/>
    </row>
    <row r="3" spans="1:7" ht="12.75" customHeight="1" x14ac:dyDescent="0.2">
      <c r="A3" s="116" t="s">
        <v>841</v>
      </c>
      <c r="B3" s="118" t="s">
        <v>842</v>
      </c>
      <c r="C3" s="119" t="s">
        <v>843</v>
      </c>
      <c r="D3" s="119" t="s">
        <v>844</v>
      </c>
      <c r="E3" s="127" t="s">
        <v>845</v>
      </c>
    </row>
    <row r="4" spans="1:7" ht="35.25" customHeight="1" x14ac:dyDescent="0.2">
      <c r="A4" s="117"/>
      <c r="B4" s="119"/>
      <c r="C4" s="126"/>
      <c r="D4" s="126"/>
      <c r="E4" s="128"/>
    </row>
    <row r="5" spans="1:7" ht="17.25" customHeight="1" x14ac:dyDescent="0.2">
      <c r="A5" s="25" t="s">
        <v>846</v>
      </c>
      <c r="B5" s="26">
        <v>372</v>
      </c>
      <c r="C5" s="10">
        <v>7634.39</v>
      </c>
      <c r="D5" s="10">
        <f>B5*C5</f>
        <v>2839993.08</v>
      </c>
      <c r="E5" s="27">
        <f>D5*20</f>
        <v>56799861.600000001</v>
      </c>
      <c r="G5" s="66">
        <f>SUM(B5:B19)*40%</f>
        <v>197.60000000000002</v>
      </c>
    </row>
    <row r="6" spans="1:7" ht="15" customHeight="1" x14ac:dyDescent="0.2">
      <c r="A6" s="25" t="s">
        <v>847</v>
      </c>
      <c r="B6" s="26">
        <v>122</v>
      </c>
      <c r="C6" s="10">
        <v>6557.14</v>
      </c>
      <c r="D6" s="10">
        <f>B6*C6</f>
        <v>799971.08000000007</v>
      </c>
      <c r="E6" s="27">
        <f t="shared" ref="E6:E19" si="0">D6*20</f>
        <v>15999421.600000001</v>
      </c>
      <c r="G6">
        <f>SUM(B15:B19)*40%</f>
        <v>0</v>
      </c>
    </row>
    <row r="7" spans="1:7" x14ac:dyDescent="0.2">
      <c r="A7" s="25" t="s">
        <v>848</v>
      </c>
      <c r="B7" s="26">
        <v>0</v>
      </c>
      <c r="C7" s="10">
        <v>7828.23</v>
      </c>
      <c r="D7" s="10">
        <f>B7*C7</f>
        <v>0</v>
      </c>
      <c r="E7" s="27">
        <f t="shared" si="0"/>
        <v>0</v>
      </c>
    </row>
    <row r="8" spans="1:7" x14ac:dyDescent="0.2">
      <c r="A8" s="25" t="s">
        <v>849</v>
      </c>
      <c r="B8" s="28">
        <v>0</v>
      </c>
      <c r="C8" s="10">
        <v>13073.63</v>
      </c>
      <c r="D8" s="10">
        <f t="shared" ref="D8:D18" si="1">B8*C8</f>
        <v>0</v>
      </c>
      <c r="E8" s="27">
        <f t="shared" si="0"/>
        <v>0</v>
      </c>
    </row>
    <row r="9" spans="1:7" x14ac:dyDescent="0.2">
      <c r="A9" s="25" t="s">
        <v>850</v>
      </c>
      <c r="B9" s="28">
        <v>0</v>
      </c>
      <c r="C9" s="10">
        <v>11987.49</v>
      </c>
      <c r="D9" s="10">
        <f>B9*C9</f>
        <v>0</v>
      </c>
      <c r="E9" s="27">
        <f t="shared" si="0"/>
        <v>0</v>
      </c>
    </row>
    <row r="10" spans="1:7" x14ac:dyDescent="0.2">
      <c r="A10" s="25" t="s">
        <v>851</v>
      </c>
      <c r="B10" s="28">
        <v>0</v>
      </c>
      <c r="C10" s="10">
        <v>13974.06</v>
      </c>
      <c r="D10" s="10">
        <f t="shared" si="1"/>
        <v>0</v>
      </c>
      <c r="E10" s="27">
        <f t="shared" si="0"/>
        <v>0</v>
      </c>
    </row>
    <row r="11" spans="1:7" x14ac:dyDescent="0.2">
      <c r="A11" s="25" t="s">
        <v>852</v>
      </c>
      <c r="B11" s="26">
        <v>0</v>
      </c>
      <c r="C11" s="10">
        <v>28965.87</v>
      </c>
      <c r="D11" s="10">
        <f t="shared" si="1"/>
        <v>0</v>
      </c>
      <c r="E11" s="27">
        <f t="shared" si="0"/>
        <v>0</v>
      </c>
    </row>
    <row r="12" spans="1:7" x14ac:dyDescent="0.2">
      <c r="A12" s="25" t="s">
        <v>853</v>
      </c>
      <c r="B12" s="26">
        <v>0</v>
      </c>
      <c r="C12" s="29">
        <v>28940.85</v>
      </c>
      <c r="D12" s="10">
        <f>B12*C12</f>
        <v>0</v>
      </c>
      <c r="E12" s="27">
        <f t="shared" si="0"/>
        <v>0</v>
      </c>
    </row>
    <row r="13" spans="1:7" x14ac:dyDescent="0.2">
      <c r="A13" s="25" t="s">
        <v>854</v>
      </c>
      <c r="B13" s="26">
        <v>0</v>
      </c>
      <c r="C13" s="29">
        <v>31469.040000000001</v>
      </c>
      <c r="D13" s="10">
        <f t="shared" si="1"/>
        <v>0</v>
      </c>
      <c r="E13" s="27">
        <f t="shared" si="0"/>
        <v>0</v>
      </c>
    </row>
    <row r="14" spans="1:7" x14ac:dyDescent="0.2">
      <c r="A14" s="25" t="s">
        <v>855</v>
      </c>
      <c r="B14" s="26">
        <v>0</v>
      </c>
      <c r="C14" s="10">
        <v>43492.32</v>
      </c>
      <c r="D14" s="10">
        <f>B14*C14</f>
        <v>0</v>
      </c>
      <c r="E14" s="27">
        <f t="shared" si="0"/>
        <v>0</v>
      </c>
    </row>
    <row r="15" spans="1:7" x14ac:dyDescent="0.2">
      <c r="A15" s="25" t="s">
        <v>856</v>
      </c>
      <c r="B15" s="26">
        <v>0</v>
      </c>
      <c r="C15" s="10">
        <v>30899.33</v>
      </c>
      <c r="D15" s="10">
        <f t="shared" si="1"/>
        <v>0</v>
      </c>
      <c r="E15" s="27">
        <f t="shared" si="0"/>
        <v>0</v>
      </c>
    </row>
    <row r="16" spans="1:7" x14ac:dyDescent="0.2">
      <c r="A16" s="25" t="s">
        <v>857</v>
      </c>
      <c r="B16" s="26">
        <v>0</v>
      </c>
      <c r="C16" s="29">
        <v>72100.37</v>
      </c>
      <c r="D16" s="10">
        <f t="shared" si="1"/>
        <v>0</v>
      </c>
      <c r="E16" s="27">
        <f t="shared" si="0"/>
        <v>0</v>
      </c>
    </row>
    <row r="17" spans="1:11" x14ac:dyDescent="0.2">
      <c r="A17" s="25" t="s">
        <v>858</v>
      </c>
      <c r="B17" s="26">
        <v>0</v>
      </c>
      <c r="C17" s="10">
        <v>83473.710000000006</v>
      </c>
      <c r="D17" s="10">
        <f t="shared" si="1"/>
        <v>0</v>
      </c>
      <c r="E17" s="27">
        <f t="shared" si="0"/>
        <v>0</v>
      </c>
    </row>
    <row r="18" spans="1:11" x14ac:dyDescent="0.2">
      <c r="A18" s="30" t="s">
        <v>859</v>
      </c>
      <c r="B18" s="26">
        <v>0</v>
      </c>
      <c r="C18" s="10">
        <v>31513.17</v>
      </c>
      <c r="D18" s="10">
        <f t="shared" si="1"/>
        <v>0</v>
      </c>
      <c r="E18" s="27">
        <f t="shared" si="0"/>
        <v>0</v>
      </c>
    </row>
    <row r="19" spans="1:11" ht="13.5" thickBot="1" x14ac:dyDescent="0.25">
      <c r="A19" s="31" t="s">
        <v>860</v>
      </c>
      <c r="B19" s="32">
        <v>0</v>
      </c>
      <c r="C19" s="33">
        <v>8124.77</v>
      </c>
      <c r="D19" s="33">
        <f>B19*C19</f>
        <v>0</v>
      </c>
      <c r="E19" s="27">
        <f t="shared" si="0"/>
        <v>0</v>
      </c>
    </row>
    <row r="20" spans="1:11" ht="39" thickBot="1" x14ac:dyDescent="0.25">
      <c r="A20" s="35" t="s">
        <v>861</v>
      </c>
      <c r="B20" s="36" t="s">
        <v>842</v>
      </c>
      <c r="C20" s="36" t="s">
        <v>843</v>
      </c>
      <c r="D20" s="36" t="s">
        <v>844</v>
      </c>
      <c r="E20" s="34" t="s">
        <v>845</v>
      </c>
    </row>
    <row r="21" spans="1:11" ht="25.5" x14ac:dyDescent="0.2">
      <c r="A21" s="25" t="s">
        <v>862</v>
      </c>
      <c r="B21" s="20">
        <v>3</v>
      </c>
      <c r="C21" s="37">
        <f>C5</f>
        <v>7634.39</v>
      </c>
      <c r="D21" s="10">
        <f>C21*B21</f>
        <v>22903.170000000002</v>
      </c>
      <c r="E21" s="27">
        <f>D21*20</f>
        <v>458063.4</v>
      </c>
      <c r="G21" s="22"/>
    </row>
    <row r="22" spans="1:11" ht="26.25" thickBot="1" x14ac:dyDescent="0.25">
      <c r="A22" s="25" t="s">
        <v>863</v>
      </c>
      <c r="B22" s="20">
        <v>0</v>
      </c>
      <c r="C22" s="37">
        <f>C6</f>
        <v>6557.14</v>
      </c>
      <c r="D22" s="10">
        <f>C22*B22</f>
        <v>0</v>
      </c>
      <c r="E22" s="27">
        <f>D22*20</f>
        <v>0</v>
      </c>
      <c r="G22" s="22"/>
    </row>
    <row r="23" spans="1:11" ht="39" thickBot="1" x14ac:dyDescent="0.25">
      <c r="A23" s="35" t="s">
        <v>864</v>
      </c>
      <c r="B23" s="36" t="s">
        <v>842</v>
      </c>
      <c r="C23" s="36" t="s">
        <v>843</v>
      </c>
      <c r="D23" s="36" t="s">
        <v>844</v>
      </c>
      <c r="E23" s="34" t="s">
        <v>845</v>
      </c>
    </row>
    <row r="24" spans="1:11" ht="25.5" x14ac:dyDescent="0.2">
      <c r="A24" s="25" t="s">
        <v>865</v>
      </c>
      <c r="B24" s="20">
        <v>468</v>
      </c>
      <c r="C24" s="37">
        <f>TRUNC(G24,2)</f>
        <v>35.4</v>
      </c>
      <c r="D24" s="10">
        <f t="shared" ref="D24:D32" si="2">B24*C24</f>
        <v>16567.2</v>
      </c>
      <c r="E24" s="27">
        <f>D24*20</f>
        <v>331344</v>
      </c>
      <c r="G24" s="22">
        <f>C5/215.6</f>
        <v>35.409972170686459</v>
      </c>
    </row>
    <row r="25" spans="1:11" ht="25.5" x14ac:dyDescent="0.2">
      <c r="A25" s="25" t="s">
        <v>866</v>
      </c>
      <c r="B25" s="20">
        <v>525</v>
      </c>
      <c r="C25" s="37">
        <f t="shared" ref="C25:C33" si="3">TRUNC(G25,2)</f>
        <v>40.229999999999997</v>
      </c>
      <c r="D25" s="10">
        <f t="shared" si="2"/>
        <v>21120.75</v>
      </c>
      <c r="E25" s="27">
        <f t="shared" ref="E25:E34" si="4">D25*20</f>
        <v>422415</v>
      </c>
      <c r="G25" s="22">
        <f>C11/720</f>
        <v>40.230374999999995</v>
      </c>
    </row>
    <row r="26" spans="1:11" ht="25.5" x14ac:dyDescent="0.2">
      <c r="A26" s="25" t="s">
        <v>867</v>
      </c>
      <c r="B26" s="20">
        <v>0</v>
      </c>
      <c r="C26" s="37">
        <f>TRUNC(G26,2)</f>
        <v>40.19</v>
      </c>
      <c r="D26" s="10">
        <f t="shared" ref="D26" si="5">B26*C26</f>
        <v>0</v>
      </c>
      <c r="E26" s="27">
        <f t="shared" ref="E26" si="6">D26*20</f>
        <v>0</v>
      </c>
      <c r="G26" s="22">
        <f>C12/720</f>
        <v>40.195625</v>
      </c>
    </row>
    <row r="27" spans="1:11" ht="25.5" x14ac:dyDescent="0.2">
      <c r="A27" s="25" t="s">
        <v>868</v>
      </c>
      <c r="B27" s="20">
        <v>0</v>
      </c>
      <c r="C27" s="37">
        <f t="shared" si="3"/>
        <v>40.19</v>
      </c>
      <c r="D27" s="10">
        <f t="shared" si="2"/>
        <v>0</v>
      </c>
      <c r="E27" s="27">
        <f t="shared" si="4"/>
        <v>0</v>
      </c>
      <c r="G27" s="22">
        <f>C12/720</f>
        <v>40.195625</v>
      </c>
      <c r="K27" s="40"/>
    </row>
    <row r="28" spans="1:11" ht="25.5" x14ac:dyDescent="0.2">
      <c r="A28" s="25" t="s">
        <v>869</v>
      </c>
      <c r="B28" s="20">
        <v>0</v>
      </c>
      <c r="C28" s="37">
        <f t="shared" si="3"/>
        <v>43.7</v>
      </c>
      <c r="D28" s="10">
        <f t="shared" si="2"/>
        <v>0</v>
      </c>
      <c r="E28" s="27">
        <f t="shared" si="4"/>
        <v>0</v>
      </c>
      <c r="G28" s="22">
        <f>C13/720</f>
        <v>43.707000000000001</v>
      </c>
    </row>
    <row r="29" spans="1:11" x14ac:dyDescent="0.2">
      <c r="A29" s="25" t="s">
        <v>870</v>
      </c>
      <c r="B29" s="6">
        <v>10</v>
      </c>
      <c r="C29" s="37">
        <f t="shared" si="3"/>
        <v>42.91</v>
      </c>
      <c r="D29" s="10">
        <f t="shared" si="2"/>
        <v>429.09999999999997</v>
      </c>
      <c r="E29" s="27">
        <f t="shared" si="4"/>
        <v>8582</v>
      </c>
      <c r="G29" s="22">
        <f>C15/720</f>
        <v>42.915736111111116</v>
      </c>
      <c r="K29" s="40"/>
    </row>
    <row r="30" spans="1:11" x14ac:dyDescent="0.2">
      <c r="A30" s="25" t="s">
        <v>871</v>
      </c>
      <c r="B30" s="6">
        <v>10</v>
      </c>
      <c r="C30" s="37">
        <f t="shared" si="3"/>
        <v>100.13</v>
      </c>
      <c r="D30" s="10">
        <f t="shared" si="2"/>
        <v>1001.3</v>
      </c>
      <c r="E30" s="27">
        <f t="shared" si="4"/>
        <v>20026</v>
      </c>
      <c r="G30" s="22">
        <f>C16/720</f>
        <v>100.13940277777778</v>
      </c>
    </row>
    <row r="31" spans="1:11" x14ac:dyDescent="0.2">
      <c r="A31" s="25" t="s">
        <v>872</v>
      </c>
      <c r="B31" s="6">
        <v>10</v>
      </c>
      <c r="C31" s="37">
        <f t="shared" si="3"/>
        <v>115.93</v>
      </c>
      <c r="D31" s="10">
        <f t="shared" si="2"/>
        <v>1159.3000000000002</v>
      </c>
      <c r="E31" s="27">
        <f t="shared" si="4"/>
        <v>23186.000000000004</v>
      </c>
      <c r="G31" s="22">
        <f>C17/720</f>
        <v>115.93570833333334</v>
      </c>
    </row>
    <row r="32" spans="1:11" x14ac:dyDescent="0.2">
      <c r="A32" s="25" t="s">
        <v>873</v>
      </c>
      <c r="B32" s="6">
        <v>10</v>
      </c>
      <c r="C32" s="37">
        <f t="shared" si="3"/>
        <v>43.76</v>
      </c>
      <c r="D32" s="10">
        <f t="shared" si="2"/>
        <v>437.59999999999997</v>
      </c>
      <c r="E32" s="27">
        <f t="shared" si="4"/>
        <v>8752</v>
      </c>
      <c r="G32" s="22">
        <f>C18/720</f>
        <v>43.768291666666663</v>
      </c>
    </row>
    <row r="33" spans="1:13" x14ac:dyDescent="0.2">
      <c r="A33" s="25" t="s">
        <v>874</v>
      </c>
      <c r="B33" s="6">
        <v>10</v>
      </c>
      <c r="C33" s="37">
        <f t="shared" si="3"/>
        <v>37.68</v>
      </c>
      <c r="D33" s="10">
        <f>B33*C33</f>
        <v>376.8</v>
      </c>
      <c r="E33" s="27">
        <f t="shared" si="4"/>
        <v>7536</v>
      </c>
      <c r="G33" s="22">
        <f>C19/215.6</f>
        <v>37.684461966604829</v>
      </c>
      <c r="M33" s="41"/>
    </row>
    <row r="34" spans="1:13" x14ac:dyDescent="0.2">
      <c r="A34" s="25" t="s">
        <v>875</v>
      </c>
      <c r="B34" s="67">
        <v>154</v>
      </c>
      <c r="C34" s="37">
        <v>256.73</v>
      </c>
      <c r="D34" s="10">
        <f>B34*C34</f>
        <v>39536.420000000006</v>
      </c>
      <c r="E34" s="27">
        <f t="shared" si="4"/>
        <v>790728.40000000014</v>
      </c>
    </row>
    <row r="35" spans="1:13" ht="33" customHeight="1" thickBot="1" x14ac:dyDescent="0.25">
      <c r="A35" s="120" t="s">
        <v>876</v>
      </c>
      <c r="B35" s="121"/>
      <c r="C35" s="122"/>
      <c r="D35" s="38">
        <f>SUM(D5:D19)+SUM(D21:D22)+SUM(D24:D34)</f>
        <v>3743495.8000000003</v>
      </c>
      <c r="E35" s="39">
        <f>D35*20</f>
        <v>74869916</v>
      </c>
      <c r="G35" s="40"/>
      <c r="I35" s="41"/>
    </row>
    <row r="36" spans="1:13" ht="25.5" x14ac:dyDescent="0.2">
      <c r="A36" s="42" t="s">
        <v>877</v>
      </c>
      <c r="H36" s="40"/>
      <c r="I36" s="41"/>
      <c r="J36" s="41"/>
    </row>
    <row r="37" spans="1:13" x14ac:dyDescent="0.2">
      <c r="I37" s="41"/>
    </row>
    <row r="38" spans="1:13" x14ac:dyDescent="0.2">
      <c r="B38" s="43" t="s">
        <v>878</v>
      </c>
      <c r="C38" s="43" t="s">
        <v>879</v>
      </c>
      <c r="D38" s="43" t="s">
        <v>880</v>
      </c>
      <c r="E38" s="43" t="s">
        <v>881</v>
      </c>
      <c r="F38" s="44" t="s">
        <v>882</v>
      </c>
      <c r="H38" s="41">
        <v>45627</v>
      </c>
    </row>
    <row r="39" spans="1:13" x14ac:dyDescent="0.2">
      <c r="B39" s="45">
        <v>45627</v>
      </c>
      <c r="C39" s="96">
        <f>SUM(D5:D19)+SUM(D21:D22)</f>
        <v>3662867.33</v>
      </c>
      <c r="D39" s="96">
        <f>SUM(D24:D25,D26,D29:D34)</f>
        <v>80628.47</v>
      </c>
      <c r="E39" s="96">
        <f>D27</f>
        <v>0</v>
      </c>
      <c r="F39" s="96">
        <f>D28</f>
        <v>0</v>
      </c>
      <c r="H39" s="41">
        <v>46234</v>
      </c>
    </row>
    <row r="40" spans="1:13" x14ac:dyDescent="0.2">
      <c r="B40" s="45">
        <v>45658</v>
      </c>
      <c r="C40" s="96">
        <f t="shared" ref="C40:C58" si="7">C39</f>
        <v>3662867.33</v>
      </c>
      <c r="D40" s="96">
        <f t="shared" ref="D40:D58" si="8">D39</f>
        <v>80628.47</v>
      </c>
      <c r="E40" s="96">
        <f t="shared" ref="E40:E58" si="9">E39</f>
        <v>0</v>
      </c>
      <c r="F40" s="96">
        <f t="shared" ref="F40:F58" si="10">F39</f>
        <v>0</v>
      </c>
    </row>
    <row r="41" spans="1:13" x14ac:dyDescent="0.2">
      <c r="B41" s="45">
        <v>45689</v>
      </c>
      <c r="C41" s="96">
        <f t="shared" si="7"/>
        <v>3662867.33</v>
      </c>
      <c r="D41" s="96">
        <f t="shared" si="8"/>
        <v>80628.47</v>
      </c>
      <c r="E41" s="96">
        <f t="shared" si="9"/>
        <v>0</v>
      </c>
      <c r="F41" s="96">
        <f t="shared" si="10"/>
        <v>0</v>
      </c>
    </row>
    <row r="42" spans="1:13" x14ac:dyDescent="0.2">
      <c r="B42" s="45">
        <v>45717</v>
      </c>
      <c r="C42" s="96">
        <f t="shared" si="7"/>
        <v>3662867.33</v>
      </c>
      <c r="D42" s="96">
        <f t="shared" si="8"/>
        <v>80628.47</v>
      </c>
      <c r="E42" s="96">
        <f t="shared" si="9"/>
        <v>0</v>
      </c>
      <c r="F42" s="96">
        <f t="shared" si="10"/>
        <v>0</v>
      </c>
    </row>
    <row r="43" spans="1:13" x14ac:dyDescent="0.2">
      <c r="B43" s="45">
        <v>45748</v>
      </c>
      <c r="C43" s="96">
        <f t="shared" si="7"/>
        <v>3662867.33</v>
      </c>
      <c r="D43" s="96">
        <f t="shared" si="8"/>
        <v>80628.47</v>
      </c>
      <c r="E43" s="96">
        <f t="shared" si="9"/>
        <v>0</v>
      </c>
      <c r="F43" s="96">
        <f t="shared" si="10"/>
        <v>0</v>
      </c>
    </row>
    <row r="44" spans="1:13" x14ac:dyDescent="0.2">
      <c r="B44" s="45">
        <v>45778</v>
      </c>
      <c r="C44" s="96">
        <f t="shared" si="7"/>
        <v>3662867.33</v>
      </c>
      <c r="D44" s="96">
        <f t="shared" si="8"/>
        <v>80628.47</v>
      </c>
      <c r="E44" s="96">
        <f t="shared" si="9"/>
        <v>0</v>
      </c>
      <c r="F44" s="96">
        <f t="shared" si="10"/>
        <v>0</v>
      </c>
    </row>
    <row r="45" spans="1:13" x14ac:dyDescent="0.2">
      <c r="B45" s="45">
        <v>45809</v>
      </c>
      <c r="C45" s="96">
        <f t="shared" si="7"/>
        <v>3662867.33</v>
      </c>
      <c r="D45" s="96">
        <f t="shared" si="8"/>
        <v>80628.47</v>
      </c>
      <c r="E45" s="96">
        <f t="shared" si="9"/>
        <v>0</v>
      </c>
      <c r="F45" s="96">
        <f t="shared" si="10"/>
        <v>0</v>
      </c>
    </row>
    <row r="46" spans="1:13" x14ac:dyDescent="0.2">
      <c r="B46" s="45">
        <v>45839</v>
      </c>
      <c r="C46" s="96">
        <f t="shared" si="7"/>
        <v>3662867.33</v>
      </c>
      <c r="D46" s="96">
        <f t="shared" si="8"/>
        <v>80628.47</v>
      </c>
      <c r="E46" s="96">
        <f t="shared" si="9"/>
        <v>0</v>
      </c>
      <c r="F46" s="96">
        <f t="shared" si="10"/>
        <v>0</v>
      </c>
    </row>
    <row r="47" spans="1:13" x14ac:dyDescent="0.2">
      <c r="B47" s="45">
        <v>45870</v>
      </c>
      <c r="C47" s="96">
        <f t="shared" si="7"/>
        <v>3662867.33</v>
      </c>
      <c r="D47" s="96">
        <f t="shared" si="8"/>
        <v>80628.47</v>
      </c>
      <c r="E47" s="96">
        <f t="shared" si="9"/>
        <v>0</v>
      </c>
      <c r="F47" s="96">
        <f t="shared" si="10"/>
        <v>0</v>
      </c>
    </row>
    <row r="48" spans="1:13" x14ac:dyDescent="0.2">
      <c r="B48" s="45">
        <v>45901</v>
      </c>
      <c r="C48" s="96">
        <f t="shared" si="7"/>
        <v>3662867.33</v>
      </c>
      <c r="D48" s="96">
        <f t="shared" si="8"/>
        <v>80628.47</v>
      </c>
      <c r="E48" s="96">
        <f t="shared" si="9"/>
        <v>0</v>
      </c>
      <c r="F48" s="96">
        <f t="shared" si="10"/>
        <v>0</v>
      </c>
    </row>
    <row r="49" spans="2:6" x14ac:dyDescent="0.2">
      <c r="B49" s="45">
        <v>45931</v>
      </c>
      <c r="C49" s="96">
        <f t="shared" si="7"/>
        <v>3662867.33</v>
      </c>
      <c r="D49" s="96">
        <f t="shared" si="8"/>
        <v>80628.47</v>
      </c>
      <c r="E49" s="96">
        <f t="shared" si="9"/>
        <v>0</v>
      </c>
      <c r="F49" s="96">
        <f t="shared" si="10"/>
        <v>0</v>
      </c>
    </row>
    <row r="50" spans="2:6" x14ac:dyDescent="0.2">
      <c r="B50" s="45">
        <v>45962</v>
      </c>
      <c r="C50" s="96">
        <f t="shared" si="7"/>
        <v>3662867.33</v>
      </c>
      <c r="D50" s="96">
        <f t="shared" si="8"/>
        <v>80628.47</v>
      </c>
      <c r="E50" s="96">
        <f t="shared" si="9"/>
        <v>0</v>
      </c>
      <c r="F50" s="96">
        <f t="shared" si="10"/>
        <v>0</v>
      </c>
    </row>
    <row r="51" spans="2:6" x14ac:dyDescent="0.2">
      <c r="B51" s="45">
        <v>45992</v>
      </c>
      <c r="C51" s="96">
        <f t="shared" si="7"/>
        <v>3662867.33</v>
      </c>
      <c r="D51" s="96">
        <f t="shared" si="8"/>
        <v>80628.47</v>
      </c>
      <c r="E51" s="96">
        <f t="shared" si="9"/>
        <v>0</v>
      </c>
      <c r="F51" s="96">
        <f t="shared" si="10"/>
        <v>0</v>
      </c>
    </row>
    <row r="52" spans="2:6" x14ac:dyDescent="0.2">
      <c r="B52" s="45">
        <v>46023</v>
      </c>
      <c r="C52" s="96">
        <f t="shared" si="7"/>
        <v>3662867.33</v>
      </c>
      <c r="D52" s="96">
        <f t="shared" si="8"/>
        <v>80628.47</v>
      </c>
      <c r="E52" s="96">
        <f t="shared" si="9"/>
        <v>0</v>
      </c>
      <c r="F52" s="96">
        <f t="shared" si="10"/>
        <v>0</v>
      </c>
    </row>
    <row r="53" spans="2:6" x14ac:dyDescent="0.2">
      <c r="B53" s="45">
        <v>46054</v>
      </c>
      <c r="C53" s="96">
        <f t="shared" si="7"/>
        <v>3662867.33</v>
      </c>
      <c r="D53" s="96">
        <f t="shared" si="8"/>
        <v>80628.47</v>
      </c>
      <c r="E53" s="96">
        <f t="shared" si="9"/>
        <v>0</v>
      </c>
      <c r="F53" s="96">
        <f t="shared" si="10"/>
        <v>0</v>
      </c>
    </row>
    <row r="54" spans="2:6" x14ac:dyDescent="0.2">
      <c r="B54" s="45">
        <v>46082</v>
      </c>
      <c r="C54" s="96">
        <f t="shared" si="7"/>
        <v>3662867.33</v>
      </c>
      <c r="D54" s="96">
        <f t="shared" si="8"/>
        <v>80628.47</v>
      </c>
      <c r="E54" s="96">
        <f t="shared" si="9"/>
        <v>0</v>
      </c>
      <c r="F54" s="96">
        <f t="shared" si="10"/>
        <v>0</v>
      </c>
    </row>
    <row r="55" spans="2:6" x14ac:dyDescent="0.2">
      <c r="B55" s="45">
        <v>46113</v>
      </c>
      <c r="C55" s="96">
        <f t="shared" si="7"/>
        <v>3662867.33</v>
      </c>
      <c r="D55" s="96">
        <f t="shared" si="8"/>
        <v>80628.47</v>
      </c>
      <c r="E55" s="96">
        <f t="shared" si="9"/>
        <v>0</v>
      </c>
      <c r="F55" s="96">
        <f t="shared" si="10"/>
        <v>0</v>
      </c>
    </row>
    <row r="56" spans="2:6" x14ac:dyDescent="0.2">
      <c r="B56" s="45">
        <v>46143</v>
      </c>
      <c r="C56" s="96">
        <f t="shared" si="7"/>
        <v>3662867.33</v>
      </c>
      <c r="D56" s="96">
        <f t="shared" si="8"/>
        <v>80628.47</v>
      </c>
      <c r="E56" s="96">
        <f t="shared" si="9"/>
        <v>0</v>
      </c>
      <c r="F56" s="96">
        <f t="shared" si="10"/>
        <v>0</v>
      </c>
    </row>
    <row r="57" spans="2:6" x14ac:dyDescent="0.2">
      <c r="B57" s="45">
        <v>46174</v>
      </c>
      <c r="C57" s="96">
        <f t="shared" si="7"/>
        <v>3662867.33</v>
      </c>
      <c r="D57" s="96">
        <f t="shared" si="8"/>
        <v>80628.47</v>
      </c>
      <c r="E57" s="96">
        <f t="shared" si="9"/>
        <v>0</v>
      </c>
      <c r="F57" s="96">
        <f t="shared" si="10"/>
        <v>0</v>
      </c>
    </row>
    <row r="58" spans="2:6" x14ac:dyDescent="0.2">
      <c r="B58" s="45">
        <v>46204</v>
      </c>
      <c r="C58" s="96">
        <f t="shared" si="7"/>
        <v>3662867.33</v>
      </c>
      <c r="D58" s="96">
        <f t="shared" si="8"/>
        <v>80628.47</v>
      </c>
      <c r="E58" s="96">
        <f t="shared" si="9"/>
        <v>0</v>
      </c>
      <c r="F58" s="96">
        <f t="shared" si="10"/>
        <v>0</v>
      </c>
    </row>
    <row r="59" spans="2:6" x14ac:dyDescent="0.2">
      <c r="B59" s="47" t="s">
        <v>337</v>
      </c>
      <c r="C59" s="48">
        <f>SUM(C39:C58)</f>
        <v>73257346.599999979</v>
      </c>
      <c r="D59" s="48">
        <f t="shared" ref="D59:F59" si="11">SUM(D39:D58)</f>
        <v>1612569.3999999997</v>
      </c>
      <c r="E59" s="48">
        <f t="shared" si="11"/>
        <v>0</v>
      </c>
      <c r="F59" s="48">
        <f t="shared" si="11"/>
        <v>0</v>
      </c>
    </row>
    <row r="62" spans="2:6" x14ac:dyDescent="0.2">
      <c r="B62" s="43" t="s">
        <v>878</v>
      </c>
      <c r="C62" s="43" t="s">
        <v>879</v>
      </c>
      <c r="D62" s="43" t="s">
        <v>880</v>
      </c>
      <c r="E62" s="43" t="s">
        <v>881</v>
      </c>
      <c r="F62" s="44" t="s">
        <v>882</v>
      </c>
    </row>
    <row r="63" spans="2:6" x14ac:dyDescent="0.2">
      <c r="B63" s="64">
        <v>2024</v>
      </c>
      <c r="C63" s="46">
        <f>C39</f>
        <v>3662867.33</v>
      </c>
      <c r="D63" s="46">
        <f t="shared" ref="D63:F63" si="12">D39</f>
        <v>80628.47</v>
      </c>
      <c r="E63" s="46">
        <f t="shared" si="12"/>
        <v>0</v>
      </c>
      <c r="F63" s="46">
        <f t="shared" si="12"/>
        <v>0</v>
      </c>
    </row>
    <row r="64" spans="2:6" x14ac:dyDescent="0.2">
      <c r="B64" s="64">
        <v>2025</v>
      </c>
      <c r="C64" s="46">
        <f>SUM(C40:C51)</f>
        <v>43954407.959999986</v>
      </c>
      <c r="D64" s="46">
        <f t="shared" ref="D64:F64" si="13">SUM(D40:D51)</f>
        <v>967541.63999999978</v>
      </c>
      <c r="E64" s="46">
        <f t="shared" si="13"/>
        <v>0</v>
      </c>
      <c r="F64" s="46">
        <f t="shared" si="13"/>
        <v>0</v>
      </c>
    </row>
    <row r="65" spans="2:6" x14ac:dyDescent="0.2">
      <c r="B65" s="64">
        <v>2026</v>
      </c>
      <c r="C65" s="46">
        <f>SUM(C52:C58)</f>
        <v>25640071.309999995</v>
      </c>
      <c r="D65" s="46">
        <f t="shared" ref="D65:F65" si="14">SUM(D52:D58)</f>
        <v>564399.28999999992</v>
      </c>
      <c r="E65" s="46">
        <f t="shared" si="14"/>
        <v>0</v>
      </c>
      <c r="F65" s="46">
        <f t="shared" si="14"/>
        <v>0</v>
      </c>
    </row>
    <row r="66" spans="2:6" x14ac:dyDescent="0.2">
      <c r="B66" s="47" t="s">
        <v>337</v>
      </c>
      <c r="C66" s="48">
        <f>SUM(C63:C65)</f>
        <v>73257346.599999979</v>
      </c>
      <c r="D66" s="48">
        <f>SUM(D63:D65)</f>
        <v>1612569.3999999997</v>
      </c>
      <c r="E66" s="48">
        <f>SUM(E63:E65)</f>
        <v>0</v>
      </c>
      <c r="F66" s="48">
        <f>SUM(F63:F65)</f>
        <v>0</v>
      </c>
    </row>
  </sheetData>
  <mergeCells count="7">
    <mergeCell ref="A3:A4"/>
    <mergeCell ref="B3:B4"/>
    <mergeCell ref="A35:C35"/>
    <mergeCell ref="A2:E2"/>
    <mergeCell ref="C3:C4"/>
    <mergeCell ref="D3:D4"/>
    <mergeCell ref="E3:E4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9893-58C9-4C42-B4BC-CACB508F5EA4}">
  <dimension ref="A1:M35"/>
  <sheetViews>
    <sheetView topLeftCell="A2" workbookViewId="0">
      <selection activeCell="B23" sqref="B23"/>
    </sheetView>
  </sheetViews>
  <sheetFormatPr defaultRowHeight="12.75" x14ac:dyDescent="0.2"/>
  <cols>
    <col min="1" max="1" width="35.7109375" customWidth="1"/>
    <col min="2" max="2" width="16" customWidth="1"/>
    <col min="3" max="3" width="21.28515625" customWidth="1"/>
    <col min="4" max="4" width="20.28515625" customWidth="1"/>
    <col min="5" max="5" width="22.140625" customWidth="1"/>
    <col min="6" max="6" width="17.7109375" customWidth="1"/>
    <col min="7" max="7" width="18" customWidth="1"/>
    <col min="8" max="8" width="15.7109375" bestFit="1" customWidth="1"/>
    <col min="9" max="10" width="10.140625" bestFit="1" customWidth="1"/>
    <col min="11" max="11" width="12" bestFit="1" customWidth="1"/>
    <col min="13" max="13" width="10.140625" bestFit="1" customWidth="1"/>
  </cols>
  <sheetData>
    <row r="1" spans="1:5" ht="27" customHeight="1" thickBot="1" x14ac:dyDescent="0.25">
      <c r="A1" s="21" t="s">
        <v>883</v>
      </c>
    </row>
    <row r="2" spans="1:5" ht="27" customHeight="1" thickBot="1" x14ac:dyDescent="0.25">
      <c r="A2" s="123" t="s">
        <v>884</v>
      </c>
      <c r="B2" s="124"/>
      <c r="C2" s="124"/>
      <c r="D2" s="124"/>
      <c r="E2" s="125"/>
    </row>
    <row r="3" spans="1:5" ht="12.75" customHeight="1" x14ac:dyDescent="0.2">
      <c r="A3" s="116" t="s">
        <v>841</v>
      </c>
      <c r="B3" s="118" t="s">
        <v>842</v>
      </c>
      <c r="C3" s="119" t="s">
        <v>843</v>
      </c>
      <c r="D3" s="119" t="s">
        <v>844</v>
      </c>
      <c r="E3" s="127" t="s">
        <v>845</v>
      </c>
    </row>
    <row r="4" spans="1:5" ht="35.25" customHeight="1" x14ac:dyDescent="0.2">
      <c r="A4" s="117"/>
      <c r="B4" s="119"/>
      <c r="C4" s="126"/>
      <c r="D4" s="126"/>
      <c r="E4" s="128"/>
    </row>
    <row r="5" spans="1:5" ht="17.25" customHeight="1" x14ac:dyDescent="0.2">
      <c r="A5" s="25" t="s">
        <v>846</v>
      </c>
      <c r="B5" s="26">
        <v>372</v>
      </c>
      <c r="C5" s="10"/>
      <c r="D5" s="10"/>
      <c r="E5" s="27"/>
    </row>
    <row r="6" spans="1:5" ht="15" customHeight="1" x14ac:dyDescent="0.2">
      <c r="A6" s="25" t="s">
        <v>847</v>
      </c>
      <c r="B6" s="26">
        <v>122</v>
      </c>
      <c r="C6" s="10"/>
      <c r="D6" s="10"/>
      <c r="E6" s="27"/>
    </row>
    <row r="7" spans="1:5" x14ac:dyDescent="0.2">
      <c r="A7" s="25" t="s">
        <v>848</v>
      </c>
      <c r="B7" s="26">
        <v>0</v>
      </c>
      <c r="C7" s="10"/>
      <c r="D7" s="10"/>
      <c r="E7" s="27"/>
    </row>
    <row r="8" spans="1:5" x14ac:dyDescent="0.2">
      <c r="A8" s="25" t="s">
        <v>849</v>
      </c>
      <c r="B8" s="28">
        <v>0</v>
      </c>
      <c r="C8" s="10"/>
      <c r="D8" s="10"/>
      <c r="E8" s="27"/>
    </row>
    <row r="9" spans="1:5" x14ac:dyDescent="0.2">
      <c r="A9" s="25" t="s">
        <v>850</v>
      </c>
      <c r="B9" s="28">
        <v>0</v>
      </c>
      <c r="C9" s="10"/>
      <c r="D9" s="10"/>
      <c r="E9" s="27"/>
    </row>
    <row r="10" spans="1:5" x14ac:dyDescent="0.2">
      <c r="A10" s="25" t="s">
        <v>851</v>
      </c>
      <c r="B10" s="28">
        <v>0</v>
      </c>
      <c r="C10" s="10"/>
      <c r="D10" s="10"/>
      <c r="E10" s="27"/>
    </row>
    <row r="11" spans="1:5" x14ac:dyDescent="0.2">
      <c r="A11" s="25" t="s">
        <v>852</v>
      </c>
      <c r="B11" s="26">
        <v>0</v>
      </c>
      <c r="C11" s="10"/>
      <c r="D11" s="10"/>
      <c r="E11" s="27"/>
    </row>
    <row r="12" spans="1:5" x14ac:dyDescent="0.2">
      <c r="A12" s="25" t="s">
        <v>853</v>
      </c>
      <c r="B12" s="26">
        <v>0</v>
      </c>
      <c r="C12" s="29"/>
      <c r="D12" s="10"/>
      <c r="E12" s="27"/>
    </row>
    <row r="13" spans="1:5" x14ac:dyDescent="0.2">
      <c r="A13" s="25" t="s">
        <v>854</v>
      </c>
      <c r="B13" s="26">
        <v>0</v>
      </c>
      <c r="C13" s="29"/>
      <c r="D13" s="10"/>
      <c r="E13" s="27"/>
    </row>
    <row r="14" spans="1:5" x14ac:dyDescent="0.2">
      <c r="A14" s="25" t="s">
        <v>855</v>
      </c>
      <c r="B14" s="26">
        <v>0</v>
      </c>
      <c r="C14" s="10"/>
      <c r="D14" s="10"/>
      <c r="E14" s="27"/>
    </row>
    <row r="15" spans="1:5" x14ac:dyDescent="0.2">
      <c r="A15" s="25" t="s">
        <v>856</v>
      </c>
      <c r="B15" s="26">
        <v>0</v>
      </c>
      <c r="C15" s="10"/>
      <c r="D15" s="10"/>
      <c r="E15" s="27"/>
    </row>
    <row r="16" spans="1:5" x14ac:dyDescent="0.2">
      <c r="A16" s="25" t="s">
        <v>857</v>
      </c>
      <c r="B16" s="26">
        <v>0</v>
      </c>
      <c r="C16" s="29"/>
      <c r="D16" s="10"/>
      <c r="E16" s="27"/>
    </row>
    <row r="17" spans="1:13" x14ac:dyDescent="0.2">
      <c r="A17" s="25" t="s">
        <v>858</v>
      </c>
      <c r="B17" s="26">
        <v>0</v>
      </c>
      <c r="C17" s="10"/>
      <c r="D17" s="10"/>
      <c r="E17" s="27"/>
    </row>
    <row r="18" spans="1:13" x14ac:dyDescent="0.2">
      <c r="A18" s="30" t="s">
        <v>859</v>
      </c>
      <c r="B18" s="26">
        <v>0</v>
      </c>
      <c r="C18" s="10"/>
      <c r="D18" s="10"/>
      <c r="E18" s="27"/>
    </row>
    <row r="19" spans="1:13" ht="13.5" thickBot="1" x14ac:dyDescent="0.25">
      <c r="A19" s="31" t="s">
        <v>860</v>
      </c>
      <c r="B19" s="32">
        <v>0</v>
      </c>
      <c r="C19" s="33"/>
      <c r="D19" s="33"/>
      <c r="E19" s="27"/>
    </row>
    <row r="20" spans="1:13" ht="39" thickBot="1" x14ac:dyDescent="0.25">
      <c r="A20" s="35" t="s">
        <v>861</v>
      </c>
      <c r="B20" s="36" t="s">
        <v>842</v>
      </c>
      <c r="C20" s="36" t="s">
        <v>843</v>
      </c>
      <c r="D20" s="36" t="s">
        <v>844</v>
      </c>
      <c r="E20" s="34" t="s">
        <v>845</v>
      </c>
    </row>
    <row r="21" spans="1:13" ht="25.5" x14ac:dyDescent="0.2">
      <c r="A21" s="25" t="s">
        <v>862</v>
      </c>
      <c r="B21" s="20">
        <v>3</v>
      </c>
      <c r="C21" s="37"/>
      <c r="D21" s="10"/>
      <c r="E21" s="27"/>
      <c r="G21" s="22"/>
    </row>
    <row r="22" spans="1:13" ht="26.25" thickBot="1" x14ac:dyDescent="0.25">
      <c r="A22" s="25" t="s">
        <v>863</v>
      </c>
      <c r="B22" s="20">
        <v>0</v>
      </c>
      <c r="C22" s="37"/>
      <c r="D22" s="10"/>
      <c r="E22" s="27"/>
      <c r="G22" s="22"/>
    </row>
    <row r="23" spans="1:13" ht="39" thickBot="1" x14ac:dyDescent="0.25">
      <c r="A23" s="35" t="s">
        <v>864</v>
      </c>
      <c r="B23" s="36" t="s">
        <v>842</v>
      </c>
      <c r="C23" s="36" t="s">
        <v>843</v>
      </c>
      <c r="D23" s="36" t="s">
        <v>844</v>
      </c>
      <c r="E23" s="34" t="s">
        <v>845</v>
      </c>
      <c r="G23" s="22"/>
    </row>
    <row r="24" spans="1:13" ht="25.5" x14ac:dyDescent="0.2">
      <c r="A24" s="25" t="s">
        <v>865</v>
      </c>
      <c r="B24" s="20">
        <v>468</v>
      </c>
      <c r="C24" s="37"/>
      <c r="D24" s="10"/>
      <c r="E24" s="27"/>
      <c r="G24" s="22"/>
      <c r="K24" s="40"/>
    </row>
    <row r="25" spans="1:13" ht="25.5" x14ac:dyDescent="0.2">
      <c r="A25" s="25" t="s">
        <v>866</v>
      </c>
      <c r="B25" s="20">
        <v>525</v>
      </c>
      <c r="C25" s="37"/>
      <c r="D25" s="10"/>
      <c r="E25" s="27"/>
      <c r="G25" s="22"/>
    </row>
    <row r="26" spans="1:13" ht="25.5" x14ac:dyDescent="0.2">
      <c r="A26" s="25" t="s">
        <v>867</v>
      </c>
      <c r="B26" s="20">
        <v>0</v>
      </c>
      <c r="C26" s="37"/>
      <c r="D26" s="10"/>
      <c r="E26" s="27"/>
      <c r="G26" s="22"/>
      <c r="K26" s="40"/>
    </row>
    <row r="27" spans="1:13" ht="25.5" x14ac:dyDescent="0.2">
      <c r="A27" s="25" t="s">
        <v>868</v>
      </c>
      <c r="B27" s="20">
        <v>0</v>
      </c>
      <c r="C27" s="37"/>
      <c r="D27" s="10"/>
      <c r="E27" s="27"/>
      <c r="G27" s="22"/>
    </row>
    <row r="28" spans="1:13" ht="25.5" x14ac:dyDescent="0.2">
      <c r="A28" s="25" t="s">
        <v>869</v>
      </c>
      <c r="B28" s="20">
        <v>0</v>
      </c>
      <c r="C28" s="37"/>
      <c r="D28" s="10"/>
      <c r="E28" s="27"/>
      <c r="G28" s="22"/>
    </row>
    <row r="29" spans="1:13" x14ac:dyDescent="0.2">
      <c r="A29" s="25" t="s">
        <v>870</v>
      </c>
      <c r="B29" s="6">
        <v>10</v>
      </c>
      <c r="C29" s="37"/>
      <c r="D29" s="10"/>
      <c r="E29" s="27"/>
      <c r="G29" s="22"/>
    </row>
    <row r="30" spans="1:13" x14ac:dyDescent="0.2">
      <c r="A30" s="25" t="s">
        <v>871</v>
      </c>
      <c r="B30" s="6">
        <v>10</v>
      </c>
      <c r="C30" s="37"/>
      <c r="D30" s="10"/>
      <c r="E30" s="27"/>
      <c r="G30" s="22"/>
      <c r="M30" s="41"/>
    </row>
    <row r="31" spans="1:13" x14ac:dyDescent="0.2">
      <c r="A31" s="25" t="s">
        <v>872</v>
      </c>
      <c r="B31" s="6">
        <v>10</v>
      </c>
      <c r="C31" s="37"/>
      <c r="D31" s="10"/>
      <c r="E31" s="27"/>
    </row>
    <row r="32" spans="1:13" ht="33" customHeight="1" x14ac:dyDescent="0.2">
      <c r="A32" s="25" t="s">
        <v>873</v>
      </c>
      <c r="B32" s="6">
        <v>10</v>
      </c>
      <c r="C32" s="37"/>
      <c r="D32" s="10"/>
      <c r="E32" s="27"/>
      <c r="G32" s="40"/>
      <c r="I32" s="41"/>
    </row>
    <row r="33" spans="1:5" x14ac:dyDescent="0.2">
      <c r="A33" s="25" t="s">
        <v>874</v>
      </c>
      <c r="B33" s="6">
        <v>10</v>
      </c>
      <c r="C33" s="37"/>
      <c r="D33" s="10"/>
      <c r="E33" s="27"/>
    </row>
    <row r="34" spans="1:5" x14ac:dyDescent="0.2">
      <c r="A34" s="25" t="s">
        <v>875</v>
      </c>
      <c r="B34" s="67">
        <v>154</v>
      </c>
      <c r="C34" s="37"/>
      <c r="D34" s="10"/>
      <c r="E34" s="27"/>
    </row>
    <row r="35" spans="1:5" ht="13.5" thickBot="1" x14ac:dyDescent="0.25">
      <c r="A35" s="120" t="s">
        <v>885</v>
      </c>
      <c r="B35" s="121"/>
      <c r="C35" s="122"/>
      <c r="D35" s="38"/>
      <c r="E35" s="39"/>
    </row>
  </sheetData>
  <mergeCells count="7">
    <mergeCell ref="A35:C35"/>
    <mergeCell ref="A2:E2"/>
    <mergeCell ref="A3:A4"/>
    <mergeCell ref="B3:B4"/>
    <mergeCell ref="C3:C4"/>
    <mergeCell ref="D3:D4"/>
    <mergeCell ref="E3:E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FD39-6794-465E-8709-DBCC58FD6357}">
  <dimension ref="A1:G55"/>
  <sheetViews>
    <sheetView workbookViewId="0">
      <selection activeCell="F7" sqref="F7"/>
    </sheetView>
  </sheetViews>
  <sheetFormatPr defaultColWidth="9.140625" defaultRowHeight="14.25" x14ac:dyDescent="0.2"/>
  <cols>
    <col min="1" max="1" width="2.28515625" style="92" customWidth="1"/>
    <col min="2" max="2" width="25.85546875" style="91" customWidth="1"/>
    <col min="3" max="5" width="20.7109375" style="92" customWidth="1"/>
    <col min="6" max="6" width="20" style="92" customWidth="1"/>
    <col min="7" max="7" width="4.28515625" style="92" customWidth="1"/>
    <col min="8" max="16384" width="9.140625" style="92"/>
  </cols>
  <sheetData>
    <row r="1" spans="1:7" ht="27" customHeight="1" thickBot="1" x14ac:dyDescent="0.25">
      <c r="A1" s="90"/>
      <c r="B1" s="136" t="str">
        <f>CONCATENATE("RESUMO PREÇOS - ",'[2]INSERÇÃO-DE-DADOS'!O13)</f>
        <v>RESUMO PREÇOS - SP</v>
      </c>
      <c r="C1" s="137"/>
      <c r="D1" s="137"/>
      <c r="E1" s="137"/>
      <c r="F1" s="138"/>
      <c r="G1" s="91"/>
    </row>
    <row r="2" spans="1:7" ht="5.25" customHeight="1" thickBot="1" x14ac:dyDescent="0.25">
      <c r="A2" s="90"/>
      <c r="B2" s="139"/>
      <c r="C2" s="139"/>
      <c r="D2" s="139"/>
      <c r="E2" s="139"/>
      <c r="G2" s="91"/>
    </row>
    <row r="3" spans="1:7" ht="24.95" customHeight="1" thickBot="1" x14ac:dyDescent="0.25">
      <c r="A3" s="90"/>
      <c r="B3" s="140" t="str">
        <f>CONCATENATE("POSTOS FIXOS - ",'[2]INSERÇÃO-DE-DADOS'!O13)</f>
        <v>POSTOS FIXOS - SP</v>
      </c>
      <c r="C3" s="141"/>
      <c r="D3" s="141"/>
      <c r="E3" s="141"/>
      <c r="F3" s="142"/>
      <c r="G3" s="91"/>
    </row>
    <row r="4" spans="1:7" ht="35.1" customHeight="1" thickBot="1" x14ac:dyDescent="0.25">
      <c r="A4" s="90"/>
      <c r="B4" s="74" t="s">
        <v>833</v>
      </c>
      <c r="C4" s="75" t="s">
        <v>886</v>
      </c>
      <c r="D4" s="75" t="s">
        <v>887</v>
      </c>
      <c r="E4" s="75" t="s">
        <v>888</v>
      </c>
      <c r="F4" s="75" t="s">
        <v>889</v>
      </c>
    </row>
    <row r="5" spans="1:7" ht="15" thickBot="1" x14ac:dyDescent="0.25">
      <c r="A5" s="90"/>
      <c r="B5" s="76" t="str">
        <f>[2]RESUMO_COMPOSICAO_SP!C519</f>
        <v>Posto "A"</v>
      </c>
      <c r="C5" s="77">
        <v>372</v>
      </c>
      <c r="D5" s="78"/>
      <c r="E5" s="78"/>
      <c r="F5" s="78"/>
    </row>
    <row r="6" spans="1:7" ht="15" thickBot="1" x14ac:dyDescent="0.25">
      <c r="A6" s="90"/>
      <c r="B6" s="79" t="str">
        <f>[2]RESUMO_COMPOSICAO_SP!C520</f>
        <v>Posto "A1"</v>
      </c>
      <c r="C6" s="80">
        <v>122</v>
      </c>
      <c r="D6" s="81"/>
      <c r="E6" s="81"/>
      <c r="F6" s="81"/>
    </row>
    <row r="7" spans="1:7" ht="15" thickBot="1" x14ac:dyDescent="0.25">
      <c r="A7" s="90"/>
      <c r="B7" s="76" t="str">
        <f>[2]RESUMO_COMPOSICAO_SP!C521</f>
        <v>Posto "B"</v>
      </c>
      <c r="C7" s="77">
        <v>0</v>
      </c>
      <c r="D7" s="78"/>
      <c r="E7" s="78"/>
      <c r="F7" s="78"/>
      <c r="G7" s="91"/>
    </row>
    <row r="8" spans="1:7" ht="15" thickBot="1" x14ac:dyDescent="0.25">
      <c r="A8" s="90"/>
      <c r="B8" s="79" t="str">
        <f>[2]RESUMO_COMPOSICAO_SP!C522</f>
        <v>Posto "C"</v>
      </c>
      <c r="C8" s="80">
        <v>0</v>
      </c>
      <c r="D8" s="81"/>
      <c r="E8" s="81"/>
      <c r="F8" s="81"/>
      <c r="G8" s="91"/>
    </row>
    <row r="9" spans="1:7" ht="15" thickBot="1" x14ac:dyDescent="0.25">
      <c r="A9" s="90"/>
      <c r="B9" s="76" t="str">
        <f>[2]RESUMO_COMPOSICAO_SP!C523</f>
        <v>Posto "C1"</v>
      </c>
      <c r="C9" s="77">
        <v>0</v>
      </c>
      <c r="D9" s="78"/>
      <c r="E9" s="78"/>
      <c r="F9" s="78"/>
      <c r="G9" s="91"/>
    </row>
    <row r="10" spans="1:7" ht="15" thickBot="1" x14ac:dyDescent="0.25">
      <c r="A10" s="90"/>
      <c r="B10" s="79" t="str">
        <f>[2]RESUMO_COMPOSICAO_SP!C524</f>
        <v>Posto "D"</v>
      </c>
      <c r="C10" s="80">
        <v>0</v>
      </c>
      <c r="D10" s="81"/>
      <c r="E10" s="81"/>
      <c r="F10" s="81"/>
      <c r="G10" s="91"/>
    </row>
    <row r="11" spans="1:7" ht="15" thickBot="1" x14ac:dyDescent="0.25">
      <c r="A11" s="90"/>
      <c r="B11" s="76" t="str">
        <f>[2]RESUMO_COMPOSICAO_SP!C525</f>
        <v>Posto "E"</v>
      </c>
      <c r="C11" s="77">
        <v>0</v>
      </c>
      <c r="D11" s="78"/>
      <c r="E11" s="78"/>
      <c r="F11" s="78"/>
      <c r="G11" s="91"/>
    </row>
    <row r="12" spans="1:7" ht="15" thickBot="1" x14ac:dyDescent="0.25">
      <c r="A12" s="90"/>
      <c r="B12" s="79" t="str">
        <f>[2]RESUMO_COMPOSICAO_SP!C526</f>
        <v>Posto "E1"</v>
      </c>
      <c r="C12" s="77">
        <v>0</v>
      </c>
      <c r="D12" s="81"/>
      <c r="E12" s="81"/>
      <c r="F12" s="81"/>
      <c r="G12" s="91"/>
    </row>
    <row r="13" spans="1:7" ht="15" thickBot="1" x14ac:dyDescent="0.25">
      <c r="A13" s="90"/>
      <c r="B13" s="76" t="str">
        <f>[2]RESUMO_COMPOSICAO_SP!C527</f>
        <v>Posto "E2"</v>
      </c>
      <c r="C13" s="77">
        <v>0</v>
      </c>
      <c r="D13" s="78"/>
      <c r="E13" s="78"/>
      <c r="F13" s="78"/>
      <c r="G13" s="91"/>
    </row>
    <row r="14" spans="1:7" ht="15" thickBot="1" x14ac:dyDescent="0.25">
      <c r="A14" s="90"/>
      <c r="B14" s="79" t="str">
        <f>[2]RESUMO_COMPOSICAO_SP!C528</f>
        <v>Posto "H"</v>
      </c>
      <c r="C14" s="80">
        <v>0</v>
      </c>
      <c r="D14" s="81"/>
      <c r="E14" s="81"/>
      <c r="F14" s="81"/>
      <c r="G14" s="91"/>
    </row>
    <row r="15" spans="1:7" ht="15" thickBot="1" x14ac:dyDescent="0.25">
      <c r="A15" s="90"/>
      <c r="B15" s="76" t="str">
        <f>[2]RESUMO_COMPOSICAO_SP!C529</f>
        <v>Posto ASPP tipo "A"</v>
      </c>
      <c r="C15" s="77">
        <v>0</v>
      </c>
      <c r="D15" s="78"/>
      <c r="E15" s="78"/>
      <c r="F15" s="78"/>
      <c r="G15" s="91"/>
    </row>
    <row r="16" spans="1:7" ht="15" thickBot="1" x14ac:dyDescent="0.25">
      <c r="A16" s="90"/>
      <c r="B16" s="79" t="str">
        <f>[2]RESUMO_COMPOSICAO_SP!C530</f>
        <v>Posto ASPP tipo "B"</v>
      </c>
      <c r="C16" s="80">
        <v>0</v>
      </c>
      <c r="D16" s="81"/>
      <c r="E16" s="81"/>
      <c r="F16" s="81"/>
      <c r="G16" s="91"/>
    </row>
    <row r="17" spans="1:7" ht="15" thickBot="1" x14ac:dyDescent="0.25">
      <c r="A17" s="90"/>
      <c r="B17" s="76" t="str">
        <f>[2]RESUMO_COMPOSICAO_SP!C531</f>
        <v>Posto ASPP tipo "C"</v>
      </c>
      <c r="C17" s="77">
        <v>0</v>
      </c>
      <c r="D17" s="78"/>
      <c r="E17" s="78"/>
      <c r="F17" s="78"/>
      <c r="G17" s="91"/>
    </row>
    <row r="18" spans="1:7" ht="15" thickBot="1" x14ac:dyDescent="0.25">
      <c r="A18" s="90"/>
      <c r="B18" s="79" t="str">
        <f>[2]RESUMO_COMPOSICAO_SP!C532</f>
        <v>Posto ASPP tipo "D"</v>
      </c>
      <c r="C18" s="80">
        <v>0</v>
      </c>
      <c r="D18" s="81"/>
      <c r="E18" s="81"/>
      <c r="F18" s="81"/>
      <c r="G18" s="91"/>
    </row>
    <row r="19" spans="1:7" ht="15" thickBot="1" x14ac:dyDescent="0.25">
      <c r="A19" s="90"/>
      <c r="B19" s="76" t="str">
        <f>[2]RESUMO_COMPOSICAO_SP!C533</f>
        <v>Posto ASPP tipo "E"</v>
      </c>
      <c r="C19" s="77">
        <v>0</v>
      </c>
      <c r="D19" s="78"/>
      <c r="E19" s="78"/>
      <c r="F19" s="78"/>
      <c r="G19" s="91"/>
    </row>
    <row r="20" spans="1:7" ht="24.95" customHeight="1" thickBot="1" x14ac:dyDescent="0.25">
      <c r="A20" s="90"/>
      <c r="B20" s="74" t="s">
        <v>337</v>
      </c>
      <c r="C20" s="82">
        <f>SUM(C5:C19)</f>
        <v>494</v>
      </c>
      <c r="D20" s="82"/>
      <c r="E20" s="83"/>
      <c r="F20" s="83"/>
    </row>
    <row r="21" spans="1:7" ht="15" thickBot="1" x14ac:dyDescent="0.25">
      <c r="B21" s="84"/>
      <c r="C21" s="85"/>
      <c r="D21" s="85"/>
      <c r="E21" s="85"/>
      <c r="F21" s="86"/>
    </row>
    <row r="22" spans="1:7" ht="24.95" customHeight="1" thickBot="1" x14ac:dyDescent="0.25">
      <c r="A22" s="90"/>
      <c r="B22" s="130" t="str">
        <f>CONCATENATE("SERVIÇOS POR DEMANDA - ",'[2]INSERÇÃO-DE-DADOS'!O13)</f>
        <v>SERVIÇOS POR DEMANDA - SP</v>
      </c>
      <c r="C22" s="130"/>
      <c r="D22" s="130"/>
      <c r="E22" s="130"/>
      <c r="F22" s="130"/>
      <c r="G22" s="91"/>
    </row>
    <row r="23" spans="1:7" ht="35.1" customHeight="1" thickBot="1" x14ac:dyDescent="0.25">
      <c r="A23" s="90"/>
      <c r="B23" s="75" t="s">
        <v>890</v>
      </c>
      <c r="C23" s="75" t="s">
        <v>891</v>
      </c>
      <c r="D23" s="75" t="s">
        <v>892</v>
      </c>
      <c r="E23" s="75" t="s">
        <v>893</v>
      </c>
      <c r="F23" s="75" t="s">
        <v>889</v>
      </c>
      <c r="G23" s="91"/>
    </row>
    <row r="24" spans="1:7" ht="15" customHeight="1" thickBot="1" x14ac:dyDescent="0.25">
      <c r="A24" s="90"/>
      <c r="B24" s="76" t="str">
        <f>[2]RESUMO_COMPOSICAO_SP!C519</f>
        <v>Posto "A"</v>
      </c>
      <c r="C24" s="77">
        <v>468</v>
      </c>
      <c r="D24" s="78"/>
      <c r="E24" s="78"/>
      <c r="F24" s="78"/>
      <c r="G24" s="91"/>
    </row>
    <row r="25" spans="1:7" ht="15" customHeight="1" thickBot="1" x14ac:dyDescent="0.25">
      <c r="A25" s="90"/>
      <c r="B25" s="79" t="str">
        <f>[2]RESUMO_COMPOSICAO_SP!C525</f>
        <v>Posto "E"</v>
      </c>
      <c r="C25" s="80">
        <v>525</v>
      </c>
      <c r="D25" s="81"/>
      <c r="E25" s="81"/>
      <c r="F25" s="81"/>
      <c r="G25" s="91"/>
    </row>
    <row r="26" spans="1:7" ht="15" customHeight="1" thickBot="1" x14ac:dyDescent="0.25">
      <c r="A26" s="90"/>
      <c r="B26" s="76" t="s">
        <v>894</v>
      </c>
      <c r="C26" s="77">
        <v>0</v>
      </c>
      <c r="D26" s="78"/>
      <c r="E26" s="78"/>
      <c r="F26" s="78"/>
      <c r="G26" s="91"/>
    </row>
    <row r="27" spans="1:7" ht="15" customHeight="1" thickBot="1" x14ac:dyDescent="0.25">
      <c r="A27" s="90"/>
      <c r="B27" s="79" t="str">
        <f>[2]RESUMO_COMPOSICAO_SP!C526</f>
        <v>Posto "E1"</v>
      </c>
      <c r="C27" s="80">
        <v>0</v>
      </c>
      <c r="D27" s="81"/>
      <c r="E27" s="81"/>
      <c r="F27" s="81"/>
      <c r="G27" s="91"/>
    </row>
    <row r="28" spans="1:7" ht="15" customHeight="1" thickBot="1" x14ac:dyDescent="0.25">
      <c r="A28" s="90"/>
      <c r="B28" s="76" t="str">
        <f>[2]RESUMO_COMPOSICAO_SP!C527</f>
        <v>Posto "E2"</v>
      </c>
      <c r="C28" s="77">
        <v>0</v>
      </c>
      <c r="D28" s="78"/>
      <c r="E28" s="78"/>
      <c r="F28" s="78"/>
      <c r="G28" s="91"/>
    </row>
    <row r="29" spans="1:7" ht="15" customHeight="1" thickBot="1" x14ac:dyDescent="0.25">
      <c r="A29" s="90"/>
      <c r="B29" s="79" t="str">
        <f>[2]RESUMO_COMPOSICAO_SP!C529</f>
        <v>Posto ASPP tipo "A"</v>
      </c>
      <c r="C29" s="80">
        <v>10</v>
      </c>
      <c r="D29" s="81"/>
      <c r="E29" s="81"/>
      <c r="F29" s="81"/>
      <c r="G29" s="91"/>
    </row>
    <row r="30" spans="1:7" ht="15" customHeight="1" thickBot="1" x14ac:dyDescent="0.25">
      <c r="A30" s="90"/>
      <c r="B30" s="76" t="str">
        <f>[2]RESUMO_COMPOSICAO_SP!C530</f>
        <v>Posto ASPP tipo "B"</v>
      </c>
      <c r="C30" s="77">
        <v>10</v>
      </c>
      <c r="D30" s="78"/>
      <c r="E30" s="78"/>
      <c r="F30" s="78"/>
      <c r="G30" s="91"/>
    </row>
    <row r="31" spans="1:7" ht="15" customHeight="1" thickBot="1" x14ac:dyDescent="0.25">
      <c r="A31" s="90"/>
      <c r="B31" s="79" t="str">
        <f>[2]RESUMO_COMPOSICAO_SP!C531</f>
        <v>Posto ASPP tipo "C"</v>
      </c>
      <c r="C31" s="80">
        <v>10</v>
      </c>
      <c r="D31" s="81"/>
      <c r="E31" s="81"/>
      <c r="F31" s="81"/>
      <c r="G31" s="91"/>
    </row>
    <row r="32" spans="1:7" ht="15" customHeight="1" thickBot="1" x14ac:dyDescent="0.25">
      <c r="A32" s="90"/>
      <c r="B32" s="76" t="str">
        <f>[2]RESUMO_COMPOSICAO_SP!C532</f>
        <v>Posto ASPP tipo "D"</v>
      </c>
      <c r="C32" s="77">
        <v>10</v>
      </c>
      <c r="D32" s="78"/>
      <c r="E32" s="78"/>
      <c r="F32" s="78"/>
      <c r="G32" s="91"/>
    </row>
    <row r="33" spans="1:7" ht="15" customHeight="1" thickBot="1" x14ac:dyDescent="0.25">
      <c r="A33" s="90"/>
      <c r="B33" s="79" t="str">
        <f>[2]RESUMO_COMPOSICAO_SP!C533</f>
        <v>Posto ASPP tipo "E"</v>
      </c>
      <c r="C33" s="80">
        <v>10</v>
      </c>
      <c r="D33" s="81"/>
      <c r="E33" s="81"/>
      <c r="F33" s="81"/>
      <c r="G33" s="91"/>
    </row>
    <row r="34" spans="1:7" ht="15" customHeight="1" thickBot="1" x14ac:dyDescent="0.25">
      <c r="A34" s="90"/>
      <c r="B34" s="76" t="str">
        <f>[2]RESUMO_COMPOSICAO_SP!C534</f>
        <v>Posto "IVI"</v>
      </c>
      <c r="C34" s="77">
        <v>154</v>
      </c>
      <c r="D34" s="78"/>
      <c r="E34" s="78"/>
      <c r="F34" s="78"/>
      <c r="G34" s="91"/>
    </row>
    <row r="35" spans="1:7" ht="30" customHeight="1" thickBot="1" x14ac:dyDescent="0.25">
      <c r="A35" s="90"/>
      <c r="B35" s="143" t="s">
        <v>337</v>
      </c>
      <c r="C35" s="144"/>
      <c r="D35" s="145"/>
      <c r="E35" s="83"/>
      <c r="F35" s="83"/>
      <c r="G35" s="91"/>
    </row>
    <row r="36" spans="1:7" ht="15" thickBot="1" x14ac:dyDescent="0.25">
      <c r="B36" s="87"/>
      <c r="C36" s="85"/>
      <c r="D36" s="85"/>
      <c r="E36" s="85"/>
      <c r="F36" s="86"/>
    </row>
    <row r="37" spans="1:7" ht="25.5" customHeight="1" thickBot="1" x14ac:dyDescent="0.25">
      <c r="A37" s="90"/>
      <c r="B37" s="130" t="str">
        <f>CONCATENATE("NOVAS UNIDADES - ",'[2]INSERÇÃO-DE-DADOS'!O13)</f>
        <v>NOVAS UNIDADES - SP</v>
      </c>
      <c r="C37" s="130"/>
      <c r="D37" s="130"/>
      <c r="E37" s="130"/>
      <c r="F37" s="130"/>
      <c r="G37" s="91"/>
    </row>
    <row r="38" spans="1:7" ht="34.5" customHeight="1" thickBot="1" x14ac:dyDescent="0.25">
      <c r="A38" s="90"/>
      <c r="B38" s="75" t="s">
        <v>833</v>
      </c>
      <c r="C38" s="75" t="s">
        <v>886</v>
      </c>
      <c r="D38" s="75" t="s">
        <v>887</v>
      </c>
      <c r="E38" s="75" t="s">
        <v>888</v>
      </c>
      <c r="F38" s="75" t="s">
        <v>889</v>
      </c>
      <c r="G38" s="91"/>
    </row>
    <row r="39" spans="1:7" ht="15" customHeight="1" thickBot="1" x14ac:dyDescent="0.25">
      <c r="A39" s="90"/>
      <c r="B39" s="76" t="str">
        <f>[2]RESUMO_COMPOSICAO_SP!C519</f>
        <v>Posto "A"</v>
      </c>
      <c r="C39" s="77">
        <v>3</v>
      </c>
      <c r="D39" s="88"/>
      <c r="E39" s="78"/>
      <c r="F39" s="78"/>
      <c r="G39" s="91"/>
    </row>
    <row r="40" spans="1:7" ht="15" customHeight="1" thickBot="1" x14ac:dyDescent="0.25">
      <c r="A40" s="90"/>
      <c r="B40" s="76" t="str">
        <f>[2]RESUMO_COMPOSICAO_SP!C520</f>
        <v>Posto "A1"</v>
      </c>
      <c r="C40" s="77">
        <v>0</v>
      </c>
      <c r="D40" s="89"/>
      <c r="E40" s="81"/>
      <c r="F40" s="81"/>
      <c r="G40" s="91"/>
    </row>
    <row r="41" spans="1:7" ht="24.95" customHeight="1" thickBot="1" x14ac:dyDescent="0.25">
      <c r="A41" s="90"/>
      <c r="B41" s="74" t="s">
        <v>337</v>
      </c>
      <c r="C41" s="82">
        <f>SUM(C39:C39)</f>
        <v>3</v>
      </c>
      <c r="D41" s="82"/>
      <c r="E41" s="83"/>
      <c r="F41" s="83"/>
    </row>
    <row r="42" spans="1:7" ht="15" thickBot="1" x14ac:dyDescent="0.25">
      <c r="B42" s="87"/>
      <c r="C42" s="85"/>
      <c r="D42" s="85"/>
      <c r="E42" s="85"/>
      <c r="F42" s="86"/>
    </row>
    <row r="43" spans="1:7" ht="30" customHeight="1" thickBot="1" x14ac:dyDescent="0.25">
      <c r="A43" s="90"/>
      <c r="B43" s="133" t="str">
        <f>CONCATENATE("PREÇO FINAL - ",'[2]INSERÇÃO-DE-DADOS'!O13)</f>
        <v>PREÇO FINAL - SP</v>
      </c>
      <c r="C43" s="134"/>
      <c r="D43" s="134"/>
      <c r="E43" s="134"/>
      <c r="F43" s="135"/>
      <c r="G43" s="91"/>
    </row>
    <row r="44" spans="1:7" ht="30" customHeight="1" thickBot="1" x14ac:dyDescent="0.25">
      <c r="A44" s="90"/>
      <c r="B44" s="130" t="s">
        <v>895</v>
      </c>
      <c r="C44" s="130"/>
      <c r="D44" s="130"/>
      <c r="E44" s="75" t="s">
        <v>896</v>
      </c>
      <c r="F44" s="75" t="s">
        <v>889</v>
      </c>
      <c r="G44" s="91"/>
    </row>
    <row r="45" spans="1:7" ht="15" customHeight="1" thickBot="1" x14ac:dyDescent="0.25">
      <c r="A45" s="90"/>
      <c r="B45" s="131" t="s">
        <v>897</v>
      </c>
      <c r="C45" s="131"/>
      <c r="D45" s="131"/>
      <c r="E45" s="78"/>
      <c r="F45" s="78"/>
      <c r="G45" s="91"/>
    </row>
    <row r="46" spans="1:7" ht="15" customHeight="1" thickBot="1" x14ac:dyDescent="0.25">
      <c r="A46" s="90"/>
      <c r="B46" s="132" t="s">
        <v>898</v>
      </c>
      <c r="C46" s="132"/>
      <c r="D46" s="132"/>
      <c r="E46" s="81"/>
      <c r="F46" s="81"/>
      <c r="G46" s="91"/>
    </row>
    <row r="47" spans="1:7" ht="15" customHeight="1" thickBot="1" x14ac:dyDescent="0.25">
      <c r="A47" s="90"/>
      <c r="B47" s="131" t="s">
        <v>899</v>
      </c>
      <c r="C47" s="131"/>
      <c r="D47" s="131"/>
      <c r="E47" s="78"/>
      <c r="F47" s="78"/>
      <c r="G47" s="91"/>
    </row>
    <row r="48" spans="1:7" ht="30" customHeight="1" thickBot="1" x14ac:dyDescent="0.25">
      <c r="A48" s="90"/>
      <c r="B48" s="129" t="s">
        <v>900</v>
      </c>
      <c r="C48" s="129"/>
      <c r="D48" s="129"/>
      <c r="E48" s="83"/>
      <c r="F48" s="83"/>
      <c r="G48" s="91"/>
    </row>
    <row r="49" spans="2:6" x14ac:dyDescent="0.2">
      <c r="B49" s="93"/>
      <c r="C49" s="94"/>
      <c r="D49" s="94"/>
      <c r="E49" s="94"/>
      <c r="F49" s="94"/>
    </row>
    <row r="51" spans="2:6" x14ac:dyDescent="0.2">
      <c r="F51" s="95"/>
    </row>
    <row r="53" spans="2:6" x14ac:dyDescent="0.2">
      <c r="F53" s="95"/>
    </row>
    <row r="55" spans="2:6" x14ac:dyDescent="0.2">
      <c r="F55" s="95"/>
    </row>
  </sheetData>
  <mergeCells count="12">
    <mergeCell ref="B37:F37"/>
    <mergeCell ref="B43:F43"/>
    <mergeCell ref="B1:F1"/>
    <mergeCell ref="B2:E2"/>
    <mergeCell ref="B3:F3"/>
    <mergeCell ref="B22:F22"/>
    <mergeCell ref="B35:D35"/>
    <mergeCell ref="B48:D48"/>
    <mergeCell ref="B44:D44"/>
    <mergeCell ref="B45:D45"/>
    <mergeCell ref="B46:D46"/>
    <mergeCell ref="B47:D4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810C-C128-44D5-AA02-667ED1B0BFF2}">
  <dimension ref="A1:G18"/>
  <sheetViews>
    <sheetView workbookViewId="0">
      <selection activeCell="M16" sqref="M16"/>
    </sheetView>
  </sheetViews>
  <sheetFormatPr defaultRowHeight="12.75" x14ac:dyDescent="0.2"/>
  <cols>
    <col min="2" max="2" width="26.5703125" customWidth="1"/>
    <col min="3" max="3" width="16.28515625" customWidth="1"/>
    <col min="4" max="4" width="18.140625" customWidth="1"/>
    <col min="5" max="5" width="14.140625" customWidth="1"/>
    <col min="6" max="6" width="16.28515625" customWidth="1"/>
    <col min="7" max="7" width="16" customWidth="1"/>
  </cols>
  <sheetData>
    <row r="1" spans="1:7" x14ac:dyDescent="0.2">
      <c r="A1" s="101"/>
      <c r="B1" s="101"/>
      <c r="C1" s="101"/>
      <c r="D1" s="101"/>
      <c r="E1" s="101"/>
      <c r="F1" s="101"/>
      <c r="G1" s="101"/>
    </row>
    <row r="2" spans="1:7" ht="13.5" thickBot="1" x14ac:dyDescent="0.25">
      <c r="A2" s="101"/>
      <c r="B2" s="101"/>
      <c r="C2" s="101"/>
      <c r="D2" s="101"/>
      <c r="E2" s="101"/>
      <c r="F2" s="101"/>
      <c r="G2" s="101"/>
    </row>
    <row r="3" spans="1:7" ht="17.25" thickBot="1" x14ac:dyDescent="0.25">
      <c r="A3" s="101"/>
      <c r="B3" s="97" t="s">
        <v>901</v>
      </c>
      <c r="C3" s="97" t="s">
        <v>902</v>
      </c>
      <c r="D3" s="97" t="s">
        <v>903</v>
      </c>
      <c r="E3" s="97" t="s">
        <v>904</v>
      </c>
      <c r="F3" s="97" t="s">
        <v>905</v>
      </c>
      <c r="G3" s="97" t="s">
        <v>906</v>
      </c>
    </row>
    <row r="4" spans="1:7" ht="29.25" thickBot="1" x14ac:dyDescent="0.25">
      <c r="A4" s="101"/>
      <c r="B4" s="98" t="s">
        <v>907</v>
      </c>
      <c r="C4" s="98" t="s">
        <v>908</v>
      </c>
      <c r="D4" s="99">
        <v>99990633</v>
      </c>
      <c r="E4" s="98" t="s">
        <v>909</v>
      </c>
      <c r="F4" s="100">
        <v>1225877</v>
      </c>
      <c r="G4" s="98" t="s">
        <v>910</v>
      </c>
    </row>
    <row r="5" spans="1:7" ht="17.25" thickBot="1" x14ac:dyDescent="0.25">
      <c r="A5" s="101"/>
      <c r="B5" s="98" t="s">
        <v>911</v>
      </c>
      <c r="C5" s="98" t="s">
        <v>912</v>
      </c>
      <c r="D5" s="99">
        <v>98999999</v>
      </c>
      <c r="E5" s="98" t="s">
        <v>913</v>
      </c>
      <c r="F5" s="97" t="s">
        <v>914</v>
      </c>
      <c r="G5" s="97" t="s">
        <v>915</v>
      </c>
    </row>
    <row r="6" spans="1:7" ht="29.25" thickBot="1" x14ac:dyDescent="0.25">
      <c r="A6" s="101"/>
      <c r="B6" s="98" t="s">
        <v>916</v>
      </c>
      <c r="C6" s="98" t="s">
        <v>917</v>
      </c>
      <c r="D6" s="99">
        <v>99990128</v>
      </c>
      <c r="E6" s="98" t="s">
        <v>918</v>
      </c>
      <c r="F6" s="98" t="s">
        <v>919</v>
      </c>
      <c r="G6" s="98" t="s">
        <v>920</v>
      </c>
    </row>
    <row r="7" spans="1:7" ht="15" thickBot="1" x14ac:dyDescent="0.25">
      <c r="A7" s="101"/>
      <c r="B7" s="98" t="s">
        <v>921</v>
      </c>
      <c r="C7" s="98" t="s">
        <v>922</v>
      </c>
      <c r="D7" s="99">
        <v>99990633</v>
      </c>
      <c r="E7" s="98" t="s">
        <v>923</v>
      </c>
      <c r="F7" s="100">
        <v>1144062</v>
      </c>
      <c r="G7" s="98" t="s">
        <v>924</v>
      </c>
    </row>
    <row r="8" spans="1:7" ht="15" customHeight="1" x14ac:dyDescent="0.2">
      <c r="A8" s="101"/>
      <c r="B8" s="146" t="s">
        <v>925</v>
      </c>
      <c r="C8" s="146" t="s">
        <v>926</v>
      </c>
      <c r="D8" s="148">
        <v>99990128</v>
      </c>
      <c r="E8" s="146" t="s">
        <v>927</v>
      </c>
      <c r="F8" s="150">
        <v>1236804</v>
      </c>
      <c r="G8" s="146" t="s">
        <v>338</v>
      </c>
    </row>
    <row r="9" spans="1:7" ht="13.5" thickBot="1" x14ac:dyDescent="0.25">
      <c r="A9" s="101"/>
      <c r="B9" s="147"/>
      <c r="C9" s="147"/>
      <c r="D9" s="149"/>
      <c r="E9" s="147"/>
      <c r="F9" s="151"/>
      <c r="G9" s="147"/>
    </row>
    <row r="10" spans="1:7" x14ac:dyDescent="0.2">
      <c r="A10" s="101"/>
      <c r="B10" s="101"/>
      <c r="C10" s="101"/>
      <c r="D10" s="101"/>
      <c r="E10" s="101"/>
      <c r="F10" s="101"/>
      <c r="G10" s="101"/>
    </row>
    <row r="11" spans="1:7" ht="13.5" thickBot="1" x14ac:dyDescent="0.25">
      <c r="A11" s="101"/>
      <c r="B11" s="101"/>
      <c r="C11" s="101"/>
      <c r="D11" s="101"/>
      <c r="E11" s="101"/>
      <c r="F11" s="101"/>
      <c r="G11" s="101"/>
    </row>
    <row r="12" spans="1:7" ht="17.25" thickBot="1" x14ac:dyDescent="0.25">
      <c r="A12" s="101"/>
      <c r="B12" s="97" t="s">
        <v>901</v>
      </c>
      <c r="C12" s="97" t="s">
        <v>902</v>
      </c>
      <c r="D12" s="97" t="s">
        <v>903</v>
      </c>
      <c r="E12" s="97" t="s">
        <v>904</v>
      </c>
      <c r="F12" s="97" t="s">
        <v>833</v>
      </c>
      <c r="G12" s="101"/>
    </row>
    <row r="13" spans="1:7" ht="29.25" thickBot="1" x14ac:dyDescent="0.25">
      <c r="A13" s="101"/>
      <c r="B13" s="98" t="s">
        <v>907</v>
      </c>
      <c r="C13" s="98" t="s">
        <v>908</v>
      </c>
      <c r="D13" s="99">
        <v>99990633</v>
      </c>
      <c r="E13" s="98" t="s">
        <v>909</v>
      </c>
      <c r="F13" s="98">
        <v>2</v>
      </c>
      <c r="G13" s="101"/>
    </row>
    <row r="14" spans="1:7" ht="15" thickBot="1" x14ac:dyDescent="0.25">
      <c r="A14" s="101"/>
      <c r="B14" s="98" t="s">
        <v>911</v>
      </c>
      <c r="C14" s="98" t="s">
        <v>912</v>
      </c>
      <c r="D14" s="99">
        <v>98999999</v>
      </c>
      <c r="E14" s="98" t="s">
        <v>913</v>
      </c>
      <c r="F14" s="98">
        <v>11</v>
      </c>
      <c r="G14" s="101"/>
    </row>
    <row r="15" spans="1:7" ht="15" thickBot="1" x14ac:dyDescent="0.25">
      <c r="A15" s="101"/>
      <c r="B15" s="98" t="s">
        <v>916</v>
      </c>
      <c r="C15" s="98" t="s">
        <v>917</v>
      </c>
      <c r="D15" s="99">
        <v>99990128</v>
      </c>
      <c r="E15" s="98" t="s">
        <v>918</v>
      </c>
      <c r="F15" s="98">
        <v>13</v>
      </c>
      <c r="G15" s="101"/>
    </row>
    <row r="16" spans="1:7" ht="15" thickBot="1" x14ac:dyDescent="0.25">
      <c r="A16" s="101"/>
      <c r="B16" s="98" t="s">
        <v>921</v>
      </c>
      <c r="C16" s="98" t="s">
        <v>922</v>
      </c>
      <c r="D16" s="99">
        <v>99990633</v>
      </c>
      <c r="E16" s="98" t="s">
        <v>923</v>
      </c>
      <c r="F16" s="98">
        <v>1</v>
      </c>
      <c r="G16" s="101"/>
    </row>
    <row r="17" spans="1:7" x14ac:dyDescent="0.2">
      <c r="A17" s="101"/>
      <c r="B17" s="146" t="s">
        <v>925</v>
      </c>
      <c r="C17" s="146" t="s">
        <v>926</v>
      </c>
      <c r="D17" s="148">
        <v>99990128</v>
      </c>
      <c r="E17" s="146" t="s">
        <v>927</v>
      </c>
      <c r="F17" s="146">
        <v>0</v>
      </c>
      <c r="G17" s="101"/>
    </row>
    <row r="18" spans="1:7" ht="13.5" thickBot="1" x14ac:dyDescent="0.25">
      <c r="A18" s="101"/>
      <c r="B18" s="147"/>
      <c r="C18" s="147"/>
      <c r="D18" s="149"/>
      <c r="E18" s="147"/>
      <c r="F18" s="147"/>
      <c r="G18" s="101"/>
    </row>
  </sheetData>
  <mergeCells count="11">
    <mergeCell ref="G8:G9"/>
    <mergeCell ref="B8:B9"/>
    <mergeCell ref="C8:C9"/>
    <mergeCell ref="D8:D9"/>
    <mergeCell ref="E8:E9"/>
    <mergeCell ref="F8:F9"/>
    <mergeCell ref="B17:B18"/>
    <mergeCell ref="C17:C18"/>
    <mergeCell ref="D17:D18"/>
    <mergeCell ref="E17:E18"/>
    <mergeCell ref="F17:F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865a98d-913f-46dd-85c5-3af6e1f16b55" xsi:nil="true"/>
    <_Flow_SignoffStatus xmlns="a1625cbc-6789-4a53-a7a4-f622ed9ee909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30259e19133cece5f348568fdaf6ce0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23bb1f9fa0aadcebed00c48548052c2f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9F96B4-BBB1-485B-805A-2307E7B50F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27F285-A2A9-4491-B342-A84A1F4A541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3.xml><?xml version="1.0" encoding="utf-8"?>
<ds:datastoreItem xmlns:ds="http://schemas.openxmlformats.org/officeDocument/2006/customXml" ds:itemID="{1E0719DA-DDF7-4B45-B9D5-3BC8E96307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POSTOS E SERVIÇOS</vt:lpstr>
      <vt:lpstr>NOVAS UNID E SERV ADICIONAIS</vt:lpstr>
      <vt:lpstr>POSTOS E UNIDADES </vt:lpstr>
      <vt:lpstr>Planilha1</vt:lpstr>
      <vt:lpstr>Planilha2</vt:lpstr>
      <vt:lpstr>Rubricas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Juliana Tosta de Azevedo Santana</dc:creator>
  <cp:keywords/>
  <dc:description/>
  <cp:lastModifiedBy>Alessandra Helena Brito de Miranda Diniz</cp:lastModifiedBy>
  <cp:revision>2</cp:revision>
  <dcterms:created xsi:type="dcterms:W3CDTF">2017-09-19T13:13:30Z</dcterms:created>
  <dcterms:modified xsi:type="dcterms:W3CDTF">2024-07-12T12:08:37Z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Order">
    <vt:r8>18059000</vt:r8>
  </property>
  <property fmtid="{D5CDD505-2E9C-101B-9397-08002B2CF9AE}" pid="4" name="MediaServiceImageTags">
    <vt:lpwstr/>
  </property>
  <property fmtid="{D5CDD505-2E9C-101B-9397-08002B2CF9AE}" pid="5" name="MSIP_Label_fde7aacd-7cc4-4c31-9e6f-7ef306428f09_Enabled">
    <vt:lpwstr>true</vt:lpwstr>
  </property>
  <property fmtid="{D5CDD505-2E9C-101B-9397-08002B2CF9AE}" pid="6" name="MSIP_Label_fde7aacd-7cc4-4c31-9e6f-7ef306428f09_SetDate">
    <vt:lpwstr>2023-05-16T11:41:52Z</vt:lpwstr>
  </property>
  <property fmtid="{D5CDD505-2E9C-101B-9397-08002B2CF9AE}" pid="7" name="MSIP_Label_fde7aacd-7cc4-4c31-9e6f-7ef306428f09_Method">
    <vt:lpwstr>Privileged</vt:lpwstr>
  </property>
  <property fmtid="{D5CDD505-2E9C-101B-9397-08002B2CF9AE}" pid="8" name="MSIP_Label_fde7aacd-7cc4-4c31-9e6f-7ef306428f09_Name">
    <vt:lpwstr>_PUBLICO</vt:lpwstr>
  </property>
  <property fmtid="{D5CDD505-2E9C-101B-9397-08002B2CF9AE}" pid="9" name="MSIP_Label_fde7aacd-7cc4-4c31-9e6f-7ef306428f09_SiteId">
    <vt:lpwstr>ab9bba98-684a-43fb-add8-9c2bebede229</vt:lpwstr>
  </property>
  <property fmtid="{D5CDD505-2E9C-101B-9397-08002B2CF9AE}" pid="10" name="MSIP_Label_fde7aacd-7cc4-4c31-9e6f-7ef306428f09_ActionId">
    <vt:lpwstr>06cad5ea-0d91-4640-a1e9-e0abebe484da</vt:lpwstr>
  </property>
  <property fmtid="{D5CDD505-2E9C-101B-9397-08002B2CF9AE}" pid="11" name="MSIP_Label_fde7aacd-7cc4-4c31-9e6f-7ef306428f09_ContentBits">
    <vt:lpwstr>1</vt:lpwstr>
  </property>
</Properties>
</file>